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1835" activeTab="5"/>
  </bookViews>
  <sheets>
    <sheet name="mesterszak" sheetId="13" r:id="rId1"/>
    <sheet name="mesterszak_IH" sheetId="11" r:id="rId2"/>
    <sheet name="mesterszak_MGSF" sheetId="10" r:id="rId3"/>
    <sheet name="mesterszak_MIM" sheetId="8" r:id="rId4"/>
    <sheet name="mesterszak_NÖB" sheetId="9" r:id="rId5"/>
    <sheet name="mesterszak_ÖEK" sheetId="12" r:id="rId6"/>
    <sheet name="segédtábla" sheetId="7" state="hidden" r:id="rId7"/>
  </sheets>
  <definedNames>
    <definedName name="_xlnm._FilterDatabase" localSheetId="1" hidden="1">mesterszak_IH!$A$1:$W$197</definedName>
    <definedName name="_xlnm._FilterDatabase" localSheetId="2" hidden="1">mesterszak_MGSF!$A$1:$W$193</definedName>
    <definedName name="_xlnm._FilterDatabase" localSheetId="3" hidden="1">mesterszak_MIM!$A$1:$W$203</definedName>
    <definedName name="_xlnm._FilterDatabase" localSheetId="4" hidden="1">mesterszak_NÖB!$A$1:$W$195</definedName>
    <definedName name="_xlnm._FilterDatabase" localSheetId="5" hidden="1">mesterszak_ÖEK!$A$1:$W$204</definedName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Tárgyfelvételtípus">segédtábla!$A$2:$A$4</definedName>
    <definedName name="tárgykövetelmény">segédtábla!$A$2:$A$4</definedName>
  </definedNames>
  <calcPr calcId="125725"/>
</workbook>
</file>

<file path=xl/calcChain.xml><?xml version="1.0" encoding="utf-8"?>
<calcChain xmlns="http://schemas.openxmlformats.org/spreadsheetml/2006/main">
  <c r="M5" i="11"/>
  <c r="N5"/>
  <c r="M6"/>
  <c r="N6"/>
  <c r="M7"/>
  <c r="N7"/>
  <c r="M12"/>
  <c r="N12"/>
  <c r="M13"/>
  <c r="N13"/>
  <c r="M14"/>
  <c r="N14"/>
  <c r="M15"/>
  <c r="N15"/>
  <c r="M16"/>
  <c r="N16"/>
  <c r="M17"/>
  <c r="N87"/>
  <c r="A6"/>
  <c r="A76" i="12" l="1"/>
  <c r="A75"/>
  <c r="A17"/>
  <c r="A16"/>
  <c r="A15"/>
  <c r="A14"/>
  <c r="A13"/>
  <c r="A12"/>
  <c r="A7"/>
  <c r="A6"/>
  <c r="A5"/>
  <c r="A70" i="9"/>
  <c r="A69"/>
  <c r="A17"/>
  <c r="A16"/>
  <c r="A15"/>
  <c r="A14"/>
  <c r="A13"/>
  <c r="A12"/>
  <c r="A5"/>
  <c r="A6"/>
  <c r="A7"/>
  <c r="A78" i="8"/>
  <c r="A77"/>
  <c r="A12"/>
  <c r="A13"/>
  <c r="A14"/>
  <c r="A15"/>
  <c r="A16"/>
  <c r="A17"/>
  <c r="A7"/>
  <c r="A6"/>
  <c r="A5"/>
  <c r="A70" i="10"/>
  <c r="A69"/>
  <c r="A17"/>
  <c r="A16"/>
  <c r="A15"/>
  <c r="A14"/>
  <c r="A13"/>
  <c r="A12"/>
  <c r="A7"/>
  <c r="A6"/>
  <c r="A5"/>
  <c r="A74" i="11"/>
  <c r="A73"/>
  <c r="A17"/>
  <c r="A16"/>
  <c r="A15"/>
  <c r="A14"/>
  <c r="A13"/>
  <c r="A12"/>
  <c r="A7"/>
  <c r="A5"/>
  <c r="P17" i="10" l="1"/>
  <c r="H76" i="12"/>
  <c r="H75"/>
  <c r="H70" i="9"/>
  <c r="H69"/>
  <c r="H78" i="8"/>
  <c r="H77"/>
  <c r="H70" i="10"/>
  <c r="H69"/>
  <c r="H74" i="11"/>
  <c r="H73"/>
  <c r="P76" i="12" l="1"/>
  <c r="P70" i="9"/>
  <c r="P78" i="8"/>
  <c r="P70" i="10"/>
  <c r="P74" i="11"/>
  <c r="F62" i="9" l="1"/>
  <c r="E39"/>
  <c r="D39"/>
  <c r="E38"/>
  <c r="D38"/>
  <c r="C39"/>
  <c r="C38"/>
  <c r="E37"/>
  <c r="D37"/>
  <c r="C37"/>
  <c r="J84" l="1"/>
  <c r="N83"/>
  <c r="N89" i="12"/>
  <c r="E37"/>
  <c r="D37"/>
  <c r="C37"/>
  <c r="E36"/>
  <c r="D36"/>
  <c r="C36"/>
  <c r="E35"/>
  <c r="D35"/>
  <c r="C35"/>
  <c r="N91" i="8"/>
  <c r="E39"/>
  <c r="D39"/>
  <c r="C39"/>
  <c r="E38"/>
  <c r="D38"/>
  <c r="C38"/>
  <c r="E37"/>
  <c r="D37"/>
  <c r="C37"/>
  <c r="F37"/>
  <c r="J83" i="9"/>
  <c r="D77"/>
  <c r="C77"/>
  <c r="F76"/>
  <c r="E76"/>
  <c r="D76"/>
  <c r="C76"/>
  <c r="F75"/>
  <c r="E75"/>
  <c r="D75"/>
  <c r="C75"/>
  <c r="L70"/>
  <c r="K70"/>
  <c r="F70"/>
  <c r="L69"/>
  <c r="K69"/>
  <c r="E69"/>
  <c r="B70"/>
  <c r="B69"/>
  <c r="E62"/>
  <c r="D62"/>
  <c r="C62"/>
  <c r="G63"/>
  <c r="F39"/>
  <c r="N83" i="10"/>
  <c r="G7"/>
  <c r="G7" i="11"/>
  <c r="J90" i="12"/>
  <c r="J89"/>
  <c r="L76"/>
  <c r="K76"/>
  <c r="L75"/>
  <c r="K75"/>
  <c r="F76"/>
  <c r="E75"/>
  <c r="B76"/>
  <c r="B75"/>
  <c r="G68"/>
  <c r="F82"/>
  <c r="E82"/>
  <c r="D82"/>
  <c r="C82"/>
  <c r="L90" l="1"/>
  <c r="G37" i="8"/>
  <c r="E83" i="12"/>
  <c r="F77" i="9"/>
  <c r="F83" i="12"/>
  <c r="L89"/>
  <c r="E77" i="9"/>
  <c r="G75"/>
  <c r="L83"/>
  <c r="G76"/>
  <c r="L84"/>
  <c r="D83" i="12"/>
  <c r="C83"/>
  <c r="G82"/>
  <c r="F81"/>
  <c r="E81"/>
  <c r="D81"/>
  <c r="C81"/>
  <c r="G69"/>
  <c r="F68"/>
  <c r="E68"/>
  <c r="D68"/>
  <c r="C68"/>
  <c r="W16"/>
  <c r="V16"/>
  <c r="U16"/>
  <c r="W15"/>
  <c r="V15"/>
  <c r="U15"/>
  <c r="W14"/>
  <c r="V14"/>
  <c r="U14"/>
  <c r="W13"/>
  <c r="U13"/>
  <c r="W12"/>
  <c r="V12"/>
  <c r="U12"/>
  <c r="P17"/>
  <c r="P16"/>
  <c r="P15"/>
  <c r="P14"/>
  <c r="P13"/>
  <c r="P12"/>
  <c r="M17"/>
  <c r="N16"/>
  <c r="M16"/>
  <c r="N15"/>
  <c r="M15"/>
  <c r="N14"/>
  <c r="M14"/>
  <c r="N13"/>
  <c r="M13"/>
  <c r="N12"/>
  <c r="M12"/>
  <c r="W7"/>
  <c r="V7"/>
  <c r="U7"/>
  <c r="W6"/>
  <c r="V6"/>
  <c r="U6"/>
  <c r="W5"/>
  <c r="V5"/>
  <c r="U5"/>
  <c r="P7"/>
  <c r="P6"/>
  <c r="P5"/>
  <c r="N7"/>
  <c r="M7"/>
  <c r="N6"/>
  <c r="M6"/>
  <c r="N5"/>
  <c r="M5"/>
  <c r="G7"/>
  <c r="G77" i="9" l="1"/>
  <c r="G83" i="12"/>
  <c r="G81"/>
  <c r="W16" i="9"/>
  <c r="V16"/>
  <c r="U16"/>
  <c r="W15"/>
  <c r="V15"/>
  <c r="U15"/>
  <c r="W14"/>
  <c r="V14"/>
  <c r="U14"/>
  <c r="W13"/>
  <c r="U13"/>
  <c r="W12"/>
  <c r="V12"/>
  <c r="U12"/>
  <c r="P17"/>
  <c r="P16"/>
  <c r="P15"/>
  <c r="P14"/>
  <c r="P13"/>
  <c r="P12"/>
  <c r="M17"/>
  <c r="N16"/>
  <c r="M16"/>
  <c r="N15"/>
  <c r="M15"/>
  <c r="N14"/>
  <c r="M14"/>
  <c r="N13"/>
  <c r="M13"/>
  <c r="N12"/>
  <c r="M12"/>
  <c r="W7"/>
  <c r="V7"/>
  <c r="W6"/>
  <c r="V6"/>
  <c r="W5"/>
  <c r="V5"/>
  <c r="U7"/>
  <c r="U6"/>
  <c r="U5"/>
  <c r="P7"/>
  <c r="P6"/>
  <c r="P5"/>
  <c r="N7"/>
  <c r="M7"/>
  <c r="N6"/>
  <c r="M6"/>
  <c r="N5"/>
  <c r="M5"/>
  <c r="G7"/>
  <c r="F80" i="11" l="1"/>
  <c r="D80"/>
  <c r="C80"/>
  <c r="E80"/>
  <c r="F79"/>
  <c r="E79"/>
  <c r="D79"/>
  <c r="C79"/>
  <c r="D81"/>
  <c r="C81"/>
  <c r="G67"/>
  <c r="G64" i="10"/>
  <c r="C75"/>
  <c r="F75"/>
  <c r="E75"/>
  <c r="D75"/>
  <c r="D77"/>
  <c r="C77"/>
  <c r="F76"/>
  <c r="E76"/>
  <c r="D76"/>
  <c r="F84" i="8"/>
  <c r="E84"/>
  <c r="D84"/>
  <c r="C84"/>
  <c r="F83"/>
  <c r="E83"/>
  <c r="D83"/>
  <c r="C83"/>
  <c r="G76" i="10" l="1"/>
  <c r="G83" i="8"/>
  <c r="G80" i="11"/>
  <c r="G79"/>
  <c r="G84" i="8"/>
  <c r="G72"/>
  <c r="J92"/>
  <c r="J91"/>
  <c r="C71"/>
  <c r="F71"/>
  <c r="E71"/>
  <c r="D71"/>
  <c r="L91" l="1"/>
  <c r="G71"/>
  <c r="L92"/>
  <c r="W16"/>
  <c r="V16"/>
  <c r="U16"/>
  <c r="W15"/>
  <c r="V15"/>
  <c r="U15"/>
  <c r="W14"/>
  <c r="V14"/>
  <c r="U14"/>
  <c r="W13"/>
  <c r="V13"/>
  <c r="U13"/>
  <c r="W12"/>
  <c r="V12"/>
  <c r="U12"/>
  <c r="P17"/>
  <c r="P16"/>
  <c r="P15"/>
  <c r="P14"/>
  <c r="P13"/>
  <c r="P12"/>
  <c r="M17"/>
  <c r="N16"/>
  <c r="M16"/>
  <c r="N15"/>
  <c r="M15"/>
  <c r="N14"/>
  <c r="M14"/>
  <c r="N13"/>
  <c r="M13"/>
  <c r="N12"/>
  <c r="M12"/>
  <c r="W7"/>
  <c r="V7"/>
  <c r="U7"/>
  <c r="W6"/>
  <c r="V6"/>
  <c r="U6"/>
  <c r="W5"/>
  <c r="V5"/>
  <c r="U5"/>
  <c r="P7"/>
  <c r="P6"/>
  <c r="P5"/>
  <c r="N7"/>
  <c r="N6"/>
  <c r="N5"/>
  <c r="M5"/>
  <c r="M6"/>
  <c r="M7"/>
  <c r="G7"/>
  <c r="F39"/>
  <c r="F38"/>
  <c r="J83" i="10" l="1"/>
  <c r="J87" i="11"/>
  <c r="W16" i="10"/>
  <c r="W15"/>
  <c r="W14"/>
  <c r="W13"/>
  <c r="W12"/>
  <c r="V12"/>
  <c r="V13"/>
  <c r="V14"/>
  <c r="V15"/>
  <c r="V16"/>
  <c r="U16"/>
  <c r="U15"/>
  <c r="U14"/>
  <c r="U13"/>
  <c r="U12"/>
  <c r="W7"/>
  <c r="W6"/>
  <c r="W5"/>
  <c r="V7"/>
  <c r="V6"/>
  <c r="V5"/>
  <c r="U7"/>
  <c r="U6"/>
  <c r="U5"/>
  <c r="J84" l="1"/>
  <c r="L70"/>
  <c r="L69"/>
  <c r="K70"/>
  <c r="F77" s="1"/>
  <c r="K69"/>
  <c r="E77" s="1"/>
  <c r="B70"/>
  <c r="B69"/>
  <c r="F63"/>
  <c r="E63"/>
  <c r="D63"/>
  <c r="C63"/>
  <c r="E38"/>
  <c r="D38"/>
  <c r="M17"/>
  <c r="M16"/>
  <c r="M15"/>
  <c r="M14"/>
  <c r="N13"/>
  <c r="M13"/>
  <c r="M12"/>
  <c r="N7"/>
  <c r="M7"/>
  <c r="N6"/>
  <c r="M6"/>
  <c r="N5"/>
  <c r="M5"/>
  <c r="G75" l="1"/>
  <c r="G77"/>
  <c r="L83"/>
  <c r="L84"/>
  <c r="G63"/>
  <c r="C66" i="11"/>
  <c r="F66"/>
  <c r="E66"/>
  <c r="D66"/>
  <c r="J88"/>
  <c r="L88" l="1"/>
  <c r="L87" l="1"/>
  <c r="G66" l="1"/>
  <c r="E31" l="1"/>
  <c r="D31"/>
  <c r="E30"/>
  <c r="D30"/>
  <c r="C30"/>
  <c r="E32"/>
  <c r="C32"/>
  <c r="C31"/>
  <c r="D32"/>
  <c r="V14" l="1"/>
  <c r="V15"/>
  <c r="V16"/>
  <c r="W16"/>
  <c r="W15"/>
  <c r="W14"/>
  <c r="W13"/>
  <c r="W12"/>
  <c r="V12"/>
  <c r="W7"/>
  <c r="V7"/>
  <c r="W6"/>
  <c r="V6"/>
  <c r="W5"/>
  <c r="V5"/>
  <c r="U5"/>
  <c r="U6"/>
  <c r="U7"/>
  <c r="U16"/>
  <c r="U12"/>
  <c r="U13"/>
  <c r="U14"/>
  <c r="U15"/>
  <c r="P17" l="1"/>
  <c r="P16"/>
  <c r="P15"/>
  <c r="P14"/>
  <c r="P13"/>
  <c r="P12"/>
  <c r="P7"/>
  <c r="P6" l="1"/>
  <c r="P5"/>
  <c r="B78" i="8" l="1"/>
  <c r="L78"/>
  <c r="K78"/>
  <c r="G78"/>
  <c r="F78"/>
  <c r="E78"/>
  <c r="D78"/>
  <c r="C78"/>
  <c r="L77"/>
  <c r="K77"/>
  <c r="G77"/>
  <c r="F77"/>
  <c r="E77"/>
  <c r="D77"/>
  <c r="C77"/>
  <c r="B77"/>
  <c r="P16" i="10"/>
  <c r="P15"/>
  <c r="P14"/>
  <c r="P13"/>
  <c r="P12"/>
  <c r="P7"/>
  <c r="P6"/>
  <c r="P5"/>
  <c r="D85" i="8" l="1"/>
  <c r="F85"/>
  <c r="C85"/>
  <c r="E85"/>
  <c r="L74" i="11"/>
  <c r="K74"/>
  <c r="L73"/>
  <c r="K73"/>
  <c r="F74"/>
  <c r="E73"/>
  <c r="B74"/>
  <c r="B73"/>
  <c r="F81" l="1"/>
  <c r="E81"/>
  <c r="G85" i="8"/>
  <c r="G81" i="11" l="1"/>
  <c r="L17" i="9"/>
  <c r="L16"/>
  <c r="L15"/>
  <c r="L14"/>
  <c r="L13"/>
  <c r="L12"/>
  <c r="K17"/>
  <c r="K16"/>
  <c r="K15"/>
  <c r="K14"/>
  <c r="K13"/>
  <c r="K12"/>
  <c r="B17" i="12"/>
  <c r="B16"/>
  <c r="B15"/>
  <c r="B14"/>
  <c r="B13"/>
  <c r="B12"/>
  <c r="B7"/>
  <c r="B6"/>
  <c r="B5"/>
  <c r="H17"/>
  <c r="H13"/>
  <c r="G16"/>
  <c r="G15"/>
  <c r="G14"/>
  <c r="G12"/>
  <c r="D15"/>
  <c r="D17"/>
  <c r="E16"/>
  <c r="C14"/>
  <c r="C13"/>
  <c r="C12"/>
  <c r="L17"/>
  <c r="L16"/>
  <c r="L15"/>
  <c r="L14"/>
  <c r="L13"/>
  <c r="L12"/>
  <c r="K17"/>
  <c r="K16"/>
  <c r="K15"/>
  <c r="K14"/>
  <c r="K13"/>
  <c r="K12"/>
  <c r="L7"/>
  <c r="L6"/>
  <c r="L5"/>
  <c r="K7"/>
  <c r="K6"/>
  <c r="K5"/>
  <c r="C7"/>
  <c r="C6"/>
  <c r="C5"/>
  <c r="H7"/>
  <c r="H6"/>
  <c r="G5"/>
  <c r="H17" i="9"/>
  <c r="H13"/>
  <c r="G16"/>
  <c r="G15"/>
  <c r="G14"/>
  <c r="G12"/>
  <c r="D15"/>
  <c r="D17"/>
  <c r="E16"/>
  <c r="C14"/>
  <c r="C13"/>
  <c r="C12"/>
  <c r="H7"/>
  <c r="H6"/>
  <c r="G5"/>
  <c r="K7"/>
  <c r="K6"/>
  <c r="K5"/>
  <c r="L7"/>
  <c r="L6"/>
  <c r="L5"/>
  <c r="C7"/>
  <c r="C6"/>
  <c r="C5"/>
  <c r="B17"/>
  <c r="B16"/>
  <c r="B15"/>
  <c r="B14"/>
  <c r="B13"/>
  <c r="B12"/>
  <c r="B7"/>
  <c r="B6"/>
  <c r="B5"/>
  <c r="L7" i="8"/>
  <c r="L6"/>
  <c r="L5"/>
  <c r="K7"/>
  <c r="K6"/>
  <c r="K5"/>
  <c r="H7"/>
  <c r="H6"/>
  <c r="G5"/>
  <c r="L16"/>
  <c r="L15"/>
  <c r="L14"/>
  <c r="L13"/>
  <c r="L12"/>
  <c r="K17"/>
  <c r="K16"/>
  <c r="K15"/>
  <c r="K14"/>
  <c r="K13"/>
  <c r="K12"/>
  <c r="H17"/>
  <c r="H13"/>
  <c r="G16"/>
  <c r="G15"/>
  <c r="G14"/>
  <c r="G12"/>
  <c r="D15"/>
  <c r="D17"/>
  <c r="E16"/>
  <c r="C14"/>
  <c r="C13"/>
  <c r="C12"/>
  <c r="C7"/>
  <c r="C6"/>
  <c r="C5"/>
  <c r="B17"/>
  <c r="B16"/>
  <c r="B15"/>
  <c r="B14"/>
  <c r="B13"/>
  <c r="B12"/>
  <c r="B7"/>
  <c r="B6"/>
  <c r="B5"/>
  <c r="L16" i="10"/>
  <c r="L15"/>
  <c r="L14"/>
  <c r="L13"/>
  <c r="L12"/>
  <c r="K17"/>
  <c r="K16"/>
  <c r="K15"/>
  <c r="K14"/>
  <c r="K13"/>
  <c r="K12"/>
  <c r="H17"/>
  <c r="H13"/>
  <c r="G16"/>
  <c r="G15"/>
  <c r="G14"/>
  <c r="G12"/>
  <c r="D15"/>
  <c r="D17"/>
  <c r="E16"/>
  <c r="C14"/>
  <c r="C13"/>
  <c r="C12"/>
  <c r="B17"/>
  <c r="B16"/>
  <c r="B15"/>
  <c r="B14"/>
  <c r="B13"/>
  <c r="B12"/>
  <c r="L7"/>
  <c r="L6"/>
  <c r="L5"/>
  <c r="K7"/>
  <c r="K6"/>
  <c r="K5"/>
  <c r="H7"/>
  <c r="H6"/>
  <c r="G5"/>
  <c r="C7"/>
  <c r="C6"/>
  <c r="C5"/>
  <c r="B7"/>
  <c r="B6"/>
  <c r="B5"/>
  <c r="L16" i="11"/>
  <c r="L15"/>
  <c r="L14"/>
  <c r="L13"/>
  <c r="L12"/>
  <c r="K17"/>
  <c r="K16"/>
  <c r="K15"/>
  <c r="K14"/>
  <c r="K13"/>
  <c r="K12"/>
  <c r="H17"/>
  <c r="J16"/>
  <c r="I16"/>
  <c r="G16"/>
  <c r="J15"/>
  <c r="I15"/>
  <c r="G15"/>
  <c r="J14"/>
  <c r="G14"/>
  <c r="J13"/>
  <c r="H13"/>
  <c r="G12"/>
  <c r="D17"/>
  <c r="E16"/>
  <c r="D16"/>
  <c r="D15"/>
  <c r="D14"/>
  <c r="C14"/>
  <c r="C13"/>
  <c r="C12"/>
  <c r="L7"/>
  <c r="L6"/>
  <c r="L5"/>
  <c r="K7"/>
  <c r="K6"/>
  <c r="K5"/>
  <c r="H7"/>
  <c r="H6"/>
  <c r="H5"/>
  <c r="G5"/>
  <c r="C7"/>
  <c r="C6"/>
  <c r="C5"/>
  <c r="B17"/>
  <c r="B16"/>
  <c r="B15"/>
  <c r="B14"/>
  <c r="B13"/>
  <c r="B12"/>
  <c r="B6"/>
  <c r="B7"/>
  <c r="B5"/>
  <c r="N85" l="1"/>
  <c r="N89"/>
  <c r="N93" i="8"/>
  <c r="N87" i="12"/>
  <c r="N91"/>
  <c r="N81" i="10"/>
  <c r="N85"/>
  <c r="N85" i="9"/>
  <c r="J81"/>
  <c r="J82"/>
  <c r="N81"/>
  <c r="N89" i="8"/>
  <c r="J88" i="12"/>
  <c r="J87"/>
  <c r="E20"/>
  <c r="E20" i="10"/>
  <c r="J90" i="8"/>
  <c r="J89"/>
  <c r="J82" i="10"/>
  <c r="J81"/>
  <c r="J86" i="11"/>
  <c r="J85"/>
  <c r="D20" i="12"/>
  <c r="C20" i="8"/>
  <c r="D20"/>
  <c r="E20"/>
  <c r="D20" i="10"/>
  <c r="D20" i="9"/>
  <c r="E20"/>
  <c r="F20" i="13"/>
  <c r="E20"/>
  <c r="D20"/>
  <c r="C20"/>
  <c r="F19"/>
  <c r="E19"/>
  <c r="D19"/>
  <c r="C19"/>
  <c r="F18"/>
  <c r="E18"/>
  <c r="D18"/>
  <c r="C18"/>
  <c r="F10"/>
  <c r="E10"/>
  <c r="D10"/>
  <c r="C10"/>
  <c r="F9"/>
  <c r="E9"/>
  <c r="D9"/>
  <c r="C9"/>
  <c r="F8"/>
  <c r="E8"/>
  <c r="D8"/>
  <c r="C8"/>
  <c r="L82" i="9" l="1"/>
  <c r="J86"/>
  <c r="J85"/>
  <c r="L81"/>
  <c r="L87" i="12"/>
  <c r="J91"/>
  <c r="L88"/>
  <c r="J92"/>
  <c r="L89" i="8"/>
  <c r="J93"/>
  <c r="L90"/>
  <c r="J94"/>
  <c r="J85" i="10"/>
  <c r="L81"/>
  <c r="J86"/>
  <c r="L82"/>
  <c r="J89" i="11"/>
  <c r="L85"/>
  <c r="J90"/>
  <c r="L86"/>
  <c r="G9" i="13"/>
  <c r="G18"/>
  <c r="G19"/>
  <c r="G20"/>
  <c r="G8"/>
  <c r="G10"/>
  <c r="F18" i="8"/>
  <c r="F10" i="11"/>
  <c r="F20"/>
  <c r="F32"/>
  <c r="F9"/>
  <c r="F19"/>
  <c r="F31"/>
  <c r="F8"/>
  <c r="F18"/>
  <c r="F30"/>
  <c r="E10"/>
  <c r="D10"/>
  <c r="E9"/>
  <c r="D9"/>
  <c r="E8"/>
  <c r="D8"/>
  <c r="E20"/>
  <c r="D20"/>
  <c r="F38" i="9"/>
  <c r="F37"/>
  <c r="G62" s="1"/>
  <c r="F37" i="12"/>
  <c r="F36"/>
  <c r="F35"/>
  <c r="C10" i="10"/>
  <c r="C20"/>
  <c r="C38"/>
  <c r="D10"/>
  <c r="E10"/>
  <c r="F10"/>
  <c r="F20"/>
  <c r="F38"/>
  <c r="C9"/>
  <c r="C19"/>
  <c r="C37"/>
  <c r="D9"/>
  <c r="D19"/>
  <c r="D37"/>
  <c r="E9"/>
  <c r="E19"/>
  <c r="E37"/>
  <c r="F9"/>
  <c r="F19"/>
  <c r="F37"/>
  <c r="C8"/>
  <c r="C18"/>
  <c r="C36"/>
  <c r="D8"/>
  <c r="D18"/>
  <c r="D36"/>
  <c r="E8"/>
  <c r="E18"/>
  <c r="E36"/>
  <c r="F8"/>
  <c r="F18"/>
  <c r="F36"/>
  <c r="C10" i="12"/>
  <c r="C20"/>
  <c r="D10"/>
  <c r="D23" s="1"/>
  <c r="E10"/>
  <c r="E23" s="1"/>
  <c r="F10"/>
  <c r="F20"/>
  <c r="C9"/>
  <c r="C19"/>
  <c r="D9"/>
  <c r="D19"/>
  <c r="E9"/>
  <c r="E19"/>
  <c r="F9"/>
  <c r="F19"/>
  <c r="C8"/>
  <c r="C18"/>
  <c r="D8"/>
  <c r="D18"/>
  <c r="E8"/>
  <c r="E18"/>
  <c r="F8"/>
  <c r="F18"/>
  <c r="C10" i="11"/>
  <c r="C20"/>
  <c r="C9"/>
  <c r="C19"/>
  <c r="D19"/>
  <c r="E19"/>
  <c r="C8"/>
  <c r="C18"/>
  <c r="D18"/>
  <c r="E18"/>
  <c r="C10" i="9"/>
  <c r="C20"/>
  <c r="D10"/>
  <c r="D23" s="1"/>
  <c r="E10"/>
  <c r="F10"/>
  <c r="F20"/>
  <c r="C9"/>
  <c r="C19"/>
  <c r="D9"/>
  <c r="D19"/>
  <c r="E9"/>
  <c r="E19"/>
  <c r="F9"/>
  <c r="F19"/>
  <c r="C8"/>
  <c r="C18"/>
  <c r="D8"/>
  <c r="D18"/>
  <c r="E8"/>
  <c r="E18"/>
  <c r="F8"/>
  <c r="F18"/>
  <c r="D10" i="8"/>
  <c r="F8"/>
  <c r="F20"/>
  <c r="G20" s="1"/>
  <c r="C19"/>
  <c r="D19"/>
  <c r="E19"/>
  <c r="F19"/>
  <c r="E18"/>
  <c r="D18"/>
  <c r="C18"/>
  <c r="F10"/>
  <c r="E10"/>
  <c r="C10"/>
  <c r="F9"/>
  <c r="C9"/>
  <c r="D9"/>
  <c r="E9"/>
  <c r="E8"/>
  <c r="D8"/>
  <c r="C8"/>
  <c r="C80" l="1"/>
  <c r="L90" i="11"/>
  <c r="L86" i="10"/>
  <c r="F23" i="11"/>
  <c r="L94" i="8"/>
  <c r="L92" i="12"/>
  <c r="D80" i="8"/>
  <c r="E80"/>
  <c r="L86" i="9"/>
  <c r="L85"/>
  <c r="G37"/>
  <c r="G38"/>
  <c r="F21"/>
  <c r="E21"/>
  <c r="D21"/>
  <c r="C21"/>
  <c r="F22"/>
  <c r="E22"/>
  <c r="D22"/>
  <c r="C22"/>
  <c r="F23"/>
  <c r="C23"/>
  <c r="L91" i="12"/>
  <c r="F21"/>
  <c r="C21"/>
  <c r="F22"/>
  <c r="E22"/>
  <c r="D22"/>
  <c r="C22"/>
  <c r="F23"/>
  <c r="C23"/>
  <c r="E21"/>
  <c r="D21"/>
  <c r="G36"/>
  <c r="D80"/>
  <c r="G35"/>
  <c r="F80"/>
  <c r="E80"/>
  <c r="E74" i="9"/>
  <c r="E23"/>
  <c r="C23" i="11"/>
  <c r="D81" i="8"/>
  <c r="D86" s="1"/>
  <c r="F81"/>
  <c r="F86" s="1"/>
  <c r="F80"/>
  <c r="C73" i="10"/>
  <c r="C78" s="1"/>
  <c r="C74"/>
  <c r="D73"/>
  <c r="D78" s="1"/>
  <c r="L93" i="8"/>
  <c r="E23"/>
  <c r="E82"/>
  <c r="E81"/>
  <c r="E86" s="1"/>
  <c r="C81"/>
  <c r="C86" s="1"/>
  <c r="C23"/>
  <c r="C82"/>
  <c r="F23"/>
  <c r="F82"/>
  <c r="D23"/>
  <c r="D82"/>
  <c r="E22"/>
  <c r="C21"/>
  <c r="G38"/>
  <c r="D22"/>
  <c r="D21"/>
  <c r="C22"/>
  <c r="E21"/>
  <c r="F22"/>
  <c r="F21"/>
  <c r="L85" i="10"/>
  <c r="D72"/>
  <c r="C72"/>
  <c r="D23"/>
  <c r="D74"/>
  <c r="E72"/>
  <c r="E73"/>
  <c r="E78" s="1"/>
  <c r="F72"/>
  <c r="F73"/>
  <c r="F78" s="1"/>
  <c r="F74"/>
  <c r="E23"/>
  <c r="E74"/>
  <c r="G20"/>
  <c r="G37"/>
  <c r="F23"/>
  <c r="F21"/>
  <c r="F22"/>
  <c r="G36"/>
  <c r="C22"/>
  <c r="C21"/>
  <c r="D22"/>
  <c r="D21"/>
  <c r="E21"/>
  <c r="E22"/>
  <c r="C23"/>
  <c r="D23" i="11"/>
  <c r="E23"/>
  <c r="E22"/>
  <c r="F22"/>
  <c r="C76"/>
  <c r="C21"/>
  <c r="C77"/>
  <c r="C82" s="1"/>
  <c r="C22"/>
  <c r="D21"/>
  <c r="F21"/>
  <c r="D22"/>
  <c r="E21"/>
  <c r="L89"/>
  <c r="C78"/>
  <c r="E76"/>
  <c r="D77"/>
  <c r="D82" s="1"/>
  <c r="F78"/>
  <c r="E77"/>
  <c r="E82" s="1"/>
  <c r="F77"/>
  <c r="F82" s="1"/>
  <c r="D76"/>
  <c r="D78"/>
  <c r="F76"/>
  <c r="E78"/>
  <c r="G31"/>
  <c r="G30"/>
  <c r="G32"/>
  <c r="D74" i="9"/>
  <c r="G10" i="11"/>
  <c r="F78" i="12"/>
  <c r="E78"/>
  <c r="D78"/>
  <c r="C78"/>
  <c r="F79"/>
  <c r="F84" s="1"/>
  <c r="E79"/>
  <c r="E84" s="1"/>
  <c r="D79"/>
  <c r="D84" s="1"/>
  <c r="C79"/>
  <c r="C84" s="1"/>
  <c r="D72" i="9"/>
  <c r="F73"/>
  <c r="F78" s="1"/>
  <c r="E73"/>
  <c r="E78" s="1"/>
  <c r="C73"/>
  <c r="C78" s="1"/>
  <c r="G20"/>
  <c r="C80" i="12"/>
  <c r="G10" i="10"/>
  <c r="G39" i="9"/>
  <c r="G10" i="12"/>
  <c r="G37"/>
  <c r="G39" i="8"/>
  <c r="G10"/>
  <c r="G19"/>
  <c r="G8"/>
  <c r="G38" i="10"/>
  <c r="G9" i="9"/>
  <c r="F72"/>
  <c r="C74"/>
  <c r="D73"/>
  <c r="D78" s="1"/>
  <c r="G10"/>
  <c r="E72"/>
  <c r="F74"/>
  <c r="G18" i="12"/>
  <c r="G20"/>
  <c r="G19"/>
  <c r="G9"/>
  <c r="G8"/>
  <c r="G18" i="9"/>
  <c r="G19"/>
  <c r="C72"/>
  <c r="G8"/>
  <c r="G9" i="8"/>
  <c r="G18"/>
  <c r="G18" i="10"/>
  <c r="G19"/>
  <c r="G8"/>
  <c r="G9"/>
  <c r="G19" i="11"/>
  <c r="G18"/>
  <c r="G20"/>
  <c r="G9"/>
  <c r="G8"/>
  <c r="G23" i="8" l="1"/>
  <c r="G22" i="9"/>
  <c r="G86" i="8"/>
  <c r="G78" i="9"/>
  <c r="G23"/>
  <c r="G21"/>
  <c r="G84" i="12"/>
  <c r="G23"/>
  <c r="G22"/>
  <c r="G21"/>
  <c r="G80"/>
  <c r="G79"/>
  <c r="G78"/>
  <c r="G82" i="11"/>
  <c r="G78" i="10"/>
  <c r="G21" i="8"/>
  <c r="G22"/>
  <c r="G72" i="10"/>
  <c r="G73"/>
  <c r="G74"/>
  <c r="G23"/>
  <c r="G21"/>
  <c r="G22"/>
  <c r="G74" i="9"/>
  <c r="G72"/>
  <c r="G73"/>
  <c r="G22" i="11"/>
  <c r="G21"/>
  <c r="G76"/>
  <c r="G23"/>
  <c r="G77"/>
  <c r="G78"/>
  <c r="G81" i="8"/>
  <c r="G82"/>
  <c r="G80"/>
</calcChain>
</file>

<file path=xl/comments1.xml><?xml version="1.0" encoding="utf-8"?>
<comments xmlns="http://schemas.openxmlformats.org/spreadsheetml/2006/main">
  <authors>
    <author>Nyitray László</author>
  </authors>
  <commentList>
    <comment ref="B13" authorId="0">
      <text>
        <r>
          <rPr>
            <b/>
            <sz val="9"/>
            <color indexed="81"/>
            <rFont val="Segoe UI"/>
            <family val="2"/>
            <charset val="238"/>
          </rPr>
          <t>Nyitray László:</t>
        </r>
        <r>
          <rPr>
            <sz val="9"/>
            <color indexed="81"/>
            <rFont val="Segoe UI"/>
            <family val="2"/>
            <charset val="238"/>
          </rPr>
          <t xml:space="preserve">
specializáció specifikus a gyak része
</t>
        </r>
      </text>
    </comment>
  </commentList>
</comments>
</file>

<file path=xl/sharedStrings.xml><?xml version="1.0" encoding="utf-8"?>
<sst xmlns="http://schemas.openxmlformats.org/spreadsheetml/2006/main" count="2481" uniqueCount="721">
  <si>
    <t>Ea</t>
  </si>
  <si>
    <t>Gy</t>
  </si>
  <si>
    <t>Tantárgy</t>
  </si>
  <si>
    <t>Kód</t>
  </si>
  <si>
    <t>Előfeltétel I.</t>
  </si>
  <si>
    <t>Előfeltétel II.</t>
  </si>
  <si>
    <t>Tantárgyfelelős</t>
  </si>
  <si>
    <t>Előfeltételek</t>
  </si>
  <si>
    <t>erős</t>
  </si>
  <si>
    <t>gyenge</t>
  </si>
  <si>
    <t>Lgy</t>
  </si>
  <si>
    <t>Előfeltétel III.</t>
  </si>
  <si>
    <t>(t) = társfelvétel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</si>
  <si>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</si>
  <si>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</si>
  <si>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</si>
  <si>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</si>
  <si>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</si>
  <si>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</si>
  <si>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</si>
  <si>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</si>
  <si>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</si>
  <si>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</si>
  <si>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</si>
  <si>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</si>
  <si>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</si>
  <si>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</si>
  <si>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</si>
  <si>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</si>
  <si>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</si>
  <si>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</si>
  <si>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</si>
  <si>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konz</t>
  </si>
  <si>
    <t>Óra</t>
  </si>
  <si>
    <t>Kr.</t>
  </si>
  <si>
    <t>Ért.</t>
  </si>
  <si>
    <t>x</t>
  </si>
  <si>
    <t>K</t>
  </si>
  <si>
    <t>Gyj</t>
  </si>
  <si>
    <t>összes kontaktóra</t>
  </si>
  <si>
    <t>összes kredit</t>
  </si>
  <si>
    <t>összes kollokvium</t>
  </si>
  <si>
    <t xml:space="preserve"> </t>
  </si>
  <si>
    <t>Bioinformatika EA</t>
  </si>
  <si>
    <t>Bioinformatika GY</t>
  </si>
  <si>
    <t>Fertőzések immunológiája</t>
  </si>
  <si>
    <t>Diplomamunka (30 kr)</t>
  </si>
  <si>
    <t>(erről vagy bármelyik specializáció kötelező és kötelezően választható listájáról kell felvenni)</t>
  </si>
  <si>
    <t>Kísérletes növénybiologiai projektmunka GY</t>
  </si>
  <si>
    <t>Növényi szaporodásbiológia EA</t>
  </si>
  <si>
    <t>Növényi fotobiológia EA</t>
  </si>
  <si>
    <t>Növényi stresszbiológia EA</t>
  </si>
  <si>
    <t>Növény-mikroba kölcsönhatások EA</t>
  </si>
  <si>
    <t>Növény és gomba hatóanyagok EA</t>
  </si>
  <si>
    <t>Kristóf Zoltán</t>
  </si>
  <si>
    <t>Solti Ádám</t>
  </si>
  <si>
    <t>Rudnóy Szabolcs</t>
  </si>
  <si>
    <t>Tamás László</t>
  </si>
  <si>
    <t>Bóka Károly</t>
  </si>
  <si>
    <t>A növények molekuláris biológiája EA</t>
  </si>
  <si>
    <t>Haszonnövények biológiája EA</t>
  </si>
  <si>
    <t>Trópusi erdők ökofiziológiája EA</t>
  </si>
  <si>
    <t>A szárazságtűrés  ökofiziológiája EA</t>
  </si>
  <si>
    <t>A gombák élettana EA</t>
  </si>
  <si>
    <t>Növényi transzformálás és transzgénikus növények EA</t>
  </si>
  <si>
    <t>Fluoreszcencia mikroszkópia EA</t>
  </si>
  <si>
    <t>Fluoreszcencia mikroszkópia GY</t>
  </si>
  <si>
    <t>Növényi ionomika EA</t>
  </si>
  <si>
    <t>Növényi ionomika GY</t>
  </si>
  <si>
    <t>Gélelektroforézis alkalmazása a növénybiológiában GY</t>
  </si>
  <si>
    <t>Növényi szövettenyésztés EA</t>
  </si>
  <si>
    <t>Növényi szövettenyésztés GY</t>
  </si>
  <si>
    <t>Solymosi Katalin</t>
  </si>
  <si>
    <t>Fodor Ferenc</t>
  </si>
  <si>
    <t>Bratek Zoltán</t>
  </si>
  <si>
    <t>Vági Pál</t>
  </si>
  <si>
    <t>Preininger Éva</t>
  </si>
  <si>
    <t>Böddi Béla</t>
  </si>
  <si>
    <t>Bioinformatika Gy</t>
  </si>
  <si>
    <t>Élettani vizsgáló módszerek GY</t>
  </si>
  <si>
    <t>Szabályozásbiológia EA</t>
  </si>
  <si>
    <t>Neuroanatómia GY</t>
  </si>
  <si>
    <t>Az ember növekedése és érése EA</t>
  </si>
  <si>
    <t>Celluláris neurofiziológia EA</t>
  </si>
  <si>
    <t>Neurokémia EA</t>
  </si>
  <si>
    <t>Viselkedésélettan EA</t>
  </si>
  <si>
    <t>Biológiai ritmusok EA</t>
  </si>
  <si>
    <t>Elektrofiziológia Gy</t>
  </si>
  <si>
    <t>Idegi sejtdifferenciáció I. EA</t>
  </si>
  <si>
    <t>Glia sejtek élettana EA</t>
  </si>
  <si>
    <t>Kísérletes őssejtbiológia: EA</t>
  </si>
  <si>
    <t>Kórélettan I. EA</t>
  </si>
  <si>
    <t>Kórélettan II. EA</t>
  </si>
  <si>
    <t>Kórélettan III. GY</t>
  </si>
  <si>
    <t>Fénymikroszkópos technikák Gy</t>
  </si>
  <si>
    <t>Méréstechnikák a neurobiológiában Gy</t>
  </si>
  <si>
    <t>Neuroendokrinológia EA</t>
  </si>
  <si>
    <t>Neuropeptidek EA</t>
  </si>
  <si>
    <t>Neurotoxikológia EA</t>
  </si>
  <si>
    <t>Neurofarmakológia EA</t>
  </si>
  <si>
    <t>Humán morfológia I. EA</t>
  </si>
  <si>
    <t>Humán morfológia II. EA</t>
  </si>
  <si>
    <t>A Kárpát-medence népességtörténete EA</t>
  </si>
  <si>
    <t>Adatkezelési és modellezési módszerek a humánbiológiában GY</t>
  </si>
  <si>
    <t>Alkalmazott humánbiológia I. GY</t>
  </si>
  <si>
    <t>Alkalmazott humánbiológia II. GY</t>
  </si>
  <si>
    <t>Dermatoglyphia EA</t>
  </si>
  <si>
    <t>Emberszármazástan  EA</t>
  </si>
  <si>
    <t>Történeti embertani vizsgálati módszerek GY</t>
  </si>
  <si>
    <t>Paleopatológia EA</t>
  </si>
  <si>
    <t>(kötelezően választhatókból is teljesíthető)</t>
  </si>
  <si>
    <t>szabadon válaszható</t>
  </si>
  <si>
    <t>Vellai Tibor</t>
  </si>
  <si>
    <t>Podani János</t>
  </si>
  <si>
    <t>Lőw Péter</t>
  </si>
  <si>
    <t>Miklósi Ádám</t>
  </si>
  <si>
    <t>Dobolyi Árpád</t>
  </si>
  <si>
    <t>Oborny Beáta</t>
  </si>
  <si>
    <t>Nyitray László</t>
  </si>
  <si>
    <t>Kacskovics Imre</t>
  </si>
  <si>
    <t>Józsi Mihály</t>
  </si>
  <si>
    <t>Vajna Balázs</t>
  </si>
  <si>
    <t>Kovács Mihály</t>
  </si>
  <si>
    <t>Márialigeti Károly</t>
  </si>
  <si>
    <t>Bajtay Zsuzsa</t>
  </si>
  <si>
    <t>Kovács Mikály</t>
  </si>
  <si>
    <t>Kardos József</t>
  </si>
  <si>
    <t>Reményi Attila (MTA TTK)</t>
  </si>
  <si>
    <t>Veneki István</t>
  </si>
  <si>
    <t>Dosztányi Zsuzsanna</t>
  </si>
  <si>
    <t>Borsodi Andrea</t>
  </si>
  <si>
    <t>Tóth Erika</t>
  </si>
  <si>
    <t>Makk Judit</t>
  </si>
  <si>
    <t>Felföldi Tamás</t>
  </si>
  <si>
    <t>Kovács M. Gábor</t>
  </si>
  <si>
    <t>Kukolya József (KÉKI)</t>
  </si>
  <si>
    <t>Török Júlia</t>
  </si>
  <si>
    <t>Belák Ágnes (SZIE)</t>
  </si>
  <si>
    <t>Barna Balázs (MTA)</t>
  </si>
  <si>
    <t>Fodor László (ÁTE)</t>
  </si>
  <si>
    <t>Forgách Petra (ÁTE)</t>
  </si>
  <si>
    <t>Kristóf Katalin (SE)</t>
  </si>
  <si>
    <t>Takács Mária (OEK)</t>
  </si>
  <si>
    <t>Földvári Gábor</t>
  </si>
  <si>
    <t>Csire Márta (OEK)</t>
  </si>
  <si>
    <t>Molekuláris sejtbiológia EA</t>
  </si>
  <si>
    <t>Genetika és populációgenetika EA</t>
  </si>
  <si>
    <t>A programozott sejtpusztulás és az autofágia EA</t>
  </si>
  <si>
    <t>Molekuláris genetikai gyakorlat GY</t>
  </si>
  <si>
    <t>Sejt- és szövettani vizsgáló módszerek GY</t>
  </si>
  <si>
    <t>Magasabb módszertani gyakorlat II. GY</t>
  </si>
  <si>
    <t>Az eukarióta génműködés szabályozása EA</t>
  </si>
  <si>
    <t>Genomika EA</t>
  </si>
  <si>
    <t>Tumorbiológia EA</t>
  </si>
  <si>
    <t>Baktérium és fág genetika EA</t>
  </si>
  <si>
    <t>Biológiai membránok EA</t>
  </si>
  <si>
    <t>Fejlődésgenetika GY</t>
  </si>
  <si>
    <t>Fejlődéstan I. EA</t>
  </si>
  <si>
    <t>Fejlődéstan II. GY</t>
  </si>
  <si>
    <t>Genetikai analízis EA</t>
  </si>
  <si>
    <t>Géntérképezés EA</t>
  </si>
  <si>
    <t>Haladó Drosophila genetika GY</t>
  </si>
  <si>
    <t>Humán molekuláris genetika EA</t>
  </si>
  <si>
    <t>Igazságügyi genetika EA</t>
  </si>
  <si>
    <t>Immuncitokémia GY</t>
  </si>
  <si>
    <t>Molekuláris evolúció EA</t>
  </si>
  <si>
    <t>Őssejtbiológia I. EA</t>
  </si>
  <si>
    <t>Őssejtbiológia II. EA</t>
  </si>
  <si>
    <t>Őssejtek és regeneráció EA</t>
  </si>
  <si>
    <t>Prokarióta génszabályozás EA</t>
  </si>
  <si>
    <t>Receptorok, jelátvitel, sejtek közötti kommunikáció EA</t>
  </si>
  <si>
    <t>Rekombináció és alkalmazása a géntechnológiában EA</t>
  </si>
  <si>
    <t>Transzgénikus élőlények EA</t>
  </si>
  <si>
    <t>Csikós György</t>
  </si>
  <si>
    <t>Takács Krisztina</t>
  </si>
  <si>
    <t>Egyed Balázs</t>
  </si>
  <si>
    <t>Juhász Gábor</t>
  </si>
  <si>
    <t>Kovács János</t>
  </si>
  <si>
    <t>Orosz László</t>
  </si>
  <si>
    <t>Sarkadi Balázs</t>
  </si>
  <si>
    <t>Molnár Kinga</t>
  </si>
  <si>
    <t>Varga Máté</t>
  </si>
  <si>
    <t>Pádár Zsolt</t>
  </si>
  <si>
    <t>Uher Ferenc</t>
  </si>
  <si>
    <t>Lengyel Katalin</t>
  </si>
  <si>
    <t>Schlett Katalin</t>
  </si>
  <si>
    <t>Zsákai Annamária</t>
  </si>
  <si>
    <t>Világi Ildikó</t>
  </si>
  <si>
    <t>Kiss János</t>
  </si>
  <si>
    <t>Détári László</t>
  </si>
  <si>
    <t>Madarász Emília</t>
  </si>
  <si>
    <t>Környey Zsuzsa</t>
  </si>
  <si>
    <t>Kékesi Katalin</t>
  </si>
  <si>
    <t>Kovács Krisztina</t>
  </si>
  <si>
    <t>Tóth Attila</t>
  </si>
  <si>
    <t>Tarnawa István</t>
  </si>
  <si>
    <t>Somogyvári Zoltán</t>
  </si>
  <si>
    <t>Hajdu Tamás</t>
  </si>
  <si>
    <t>Gyenis Gyula</t>
  </si>
  <si>
    <t>Bodzsár Éva</t>
  </si>
  <si>
    <t>Bioetika és tudományfilozófia EA</t>
  </si>
  <si>
    <t>Ért. Tip</t>
  </si>
  <si>
    <t>írás</t>
  </si>
  <si>
    <t>D</t>
  </si>
  <si>
    <t>gyak tip</t>
  </si>
  <si>
    <t>(5)</t>
  </si>
  <si>
    <t>Kutatásmódszertan GY</t>
  </si>
  <si>
    <t>–</t>
  </si>
  <si>
    <t>?</t>
  </si>
  <si>
    <t>szem-gyak</t>
  </si>
  <si>
    <t>számolási</t>
  </si>
  <si>
    <t>Géntechnológia EA</t>
  </si>
  <si>
    <t>Rendszerbiológia és omika tudományok I. EA</t>
  </si>
  <si>
    <t>Természet és ember EA</t>
  </si>
  <si>
    <t>labor</t>
  </si>
  <si>
    <t>szó</t>
  </si>
  <si>
    <t>Neptun kódja</t>
  </si>
  <si>
    <t>Tan-széke</t>
  </si>
  <si>
    <t>ASF</t>
  </si>
  <si>
    <t>RUU129</t>
  </si>
  <si>
    <t>DJ8ZCZ</t>
  </si>
  <si>
    <t>GEN</t>
  </si>
  <si>
    <t>XF4SL5</t>
  </si>
  <si>
    <t>NRT</t>
  </si>
  <si>
    <t>ETO</t>
  </si>
  <si>
    <t>TUEPC6</t>
  </si>
  <si>
    <t>BIK</t>
  </si>
  <si>
    <t>Málnási-Csizmadia András</t>
  </si>
  <si>
    <t>GLDXEV</t>
  </si>
  <si>
    <t>ÉNB</t>
  </si>
  <si>
    <t>BZXA89</t>
  </si>
  <si>
    <t>Neurofiziológia EA</t>
  </si>
  <si>
    <t>A</t>
  </si>
  <si>
    <t>KDC2T1</t>
  </si>
  <si>
    <t>EMB</t>
  </si>
  <si>
    <t>D7ZI0N</t>
  </si>
  <si>
    <t>szakmai</t>
  </si>
  <si>
    <t>LLBFJT</t>
  </si>
  <si>
    <t>C63JGU</t>
  </si>
  <si>
    <t>GYVVCB</t>
  </si>
  <si>
    <t>DZFPQ5</t>
  </si>
  <si>
    <t>DO23V6</t>
  </si>
  <si>
    <t>BFJNBX</t>
  </si>
  <si>
    <t>KL472K</t>
  </si>
  <si>
    <t>V7T8WL</t>
  </si>
  <si>
    <t xml:space="preserve">számítógépes </t>
  </si>
  <si>
    <t>D5223E</t>
  </si>
  <si>
    <t>C2DZ5Q</t>
  </si>
  <si>
    <t>DUBNA9</t>
  </si>
  <si>
    <t>kötvál kínálat kreditjei összesen</t>
  </si>
  <si>
    <t>általánosan kötelező blokk kollokviumszáma</t>
  </si>
  <si>
    <t>általánosan kötelező blokk kreditszáma</t>
  </si>
  <si>
    <t>általánosan kötelező blokk kontaktóraszáma</t>
  </si>
  <si>
    <t>Humánökológia I. EA</t>
  </si>
  <si>
    <t>Humánökológia II. EA</t>
  </si>
  <si>
    <t>Neurofiziológiai adatelemzés GY</t>
  </si>
  <si>
    <t>kötelezően választható blokk – 34 kredit</t>
  </si>
  <si>
    <t>EA</t>
  </si>
  <si>
    <t>GY</t>
  </si>
  <si>
    <r>
      <rPr>
        <b/>
        <sz val="10"/>
        <rFont val="Arial"/>
        <family val="2"/>
        <charset val="238"/>
      </rPr>
      <t>összes kredit</t>
    </r>
    <r>
      <rPr>
        <sz val="10"/>
        <rFont val="Arial"/>
        <family val="2"/>
        <charset val="238"/>
      </rPr>
      <t xml:space="preserve"> –</t>
    </r>
  </si>
  <si>
    <t>kr</t>
  </si>
  <si>
    <t>%</t>
  </si>
  <si>
    <r>
      <rPr>
        <b/>
        <sz val="10"/>
        <rFont val="Arial"/>
        <family val="2"/>
        <charset val="238"/>
      </rPr>
      <t xml:space="preserve">specializáció kredit </t>
    </r>
    <r>
      <rPr>
        <sz val="10"/>
        <rFont val="Arial"/>
        <family val="2"/>
        <charset val="238"/>
      </rPr>
      <t>–</t>
    </r>
  </si>
  <si>
    <t>Biometria, haladó biostatisztika EA+GY</t>
  </si>
  <si>
    <t>kötelezően választható blokk – 21 kredit</t>
  </si>
  <si>
    <t>C</t>
  </si>
  <si>
    <t>IH3DLO</t>
  </si>
  <si>
    <t>MA4EAA</t>
  </si>
  <si>
    <t>CNB7ZA</t>
  </si>
  <si>
    <t>K2SZFL</t>
  </si>
  <si>
    <t>A sejtváz és a hozzá kapcsolódó molekulák funkciói EA</t>
  </si>
  <si>
    <t>B9MV79</t>
  </si>
  <si>
    <t>TKONI0</t>
  </si>
  <si>
    <t>AYM5WY</t>
  </si>
  <si>
    <t>E2XP7Y</t>
  </si>
  <si>
    <t>PQCXO0</t>
  </si>
  <si>
    <t>E74TO4</t>
  </si>
  <si>
    <t>FWE8VH</t>
  </si>
  <si>
    <t>kötelezően választható blokk – 24 kredit</t>
  </si>
  <si>
    <t>Rendszerbiológia és omika tudományok II. EA</t>
  </si>
  <si>
    <t>HL23N5</t>
  </si>
  <si>
    <t>Géntechnológia GY</t>
  </si>
  <si>
    <t>Immunológia EA</t>
  </si>
  <si>
    <t>IRFDWB</t>
  </si>
  <si>
    <t>Immunpatológia EA</t>
  </si>
  <si>
    <t>DKKQEQ</t>
  </si>
  <si>
    <t>M2SL55</t>
  </si>
  <si>
    <t>L4DEME</t>
  </si>
  <si>
    <t>CSIIK7</t>
  </si>
  <si>
    <t>Fejezetek a klasszikus és molekuláris bakteriológiából EA</t>
  </si>
  <si>
    <t>Fehérjetudomány EA</t>
  </si>
  <si>
    <t>Klasszikus és mol. mikrobiol. módszerek GY</t>
  </si>
  <si>
    <t>JDNHBI</t>
  </si>
  <si>
    <t>DQT88S</t>
  </si>
  <si>
    <t>IMM</t>
  </si>
  <si>
    <t>MIK</t>
  </si>
  <si>
    <t>NSZ</t>
  </si>
  <si>
    <t>ÁRT</t>
  </si>
  <si>
    <t>RCXWPP</t>
  </si>
  <si>
    <t>Fehérjék fizikai vizsgálata GY</t>
  </si>
  <si>
    <t>Motorfehérjék EA</t>
  </si>
  <si>
    <t>Fizikai biokémia EA</t>
  </si>
  <si>
    <t>Sejtes jelátvitel molekuláris alapjai EA</t>
  </si>
  <si>
    <t>A formaképzés molekuláris biológiája I. EA</t>
  </si>
  <si>
    <t>A formaképzés molekuláris biológiája II. EA</t>
  </si>
  <si>
    <t>XG13VF</t>
  </si>
  <si>
    <t>Fehérje bioinformatikai módszerek GY</t>
  </si>
  <si>
    <t>számítógépes</t>
  </si>
  <si>
    <t>(3)</t>
  </si>
  <si>
    <t>Az immunrendszer evolúciója és a veleszületett immunitás EA</t>
  </si>
  <si>
    <t>T sejt ontogenezis és funkciója EA</t>
  </si>
  <si>
    <t>B sejt ontogenezis és funkciója EA</t>
  </si>
  <si>
    <t>Immunbiotechnológia EA</t>
  </si>
  <si>
    <t>Haladó immunológiai gyakorlatok I. GY</t>
  </si>
  <si>
    <t>Haladó immunológiai gyakorlatok II. GY</t>
  </si>
  <si>
    <t>D9C9JW</t>
  </si>
  <si>
    <t>ZQEGV3</t>
  </si>
  <si>
    <t>Különleges élőhelyek extremofil mikroorganizmusai EA</t>
  </si>
  <si>
    <t>Klasszikus és molekuláris bakteriális taxonómia EA</t>
  </si>
  <si>
    <t>ST4REG</t>
  </si>
  <si>
    <t>NTJMPG</t>
  </si>
  <si>
    <t>R0WJUT</t>
  </si>
  <si>
    <t>G3KWIV</t>
  </si>
  <si>
    <t>UZ0CTU</t>
  </si>
  <si>
    <t>UCPZ4N</t>
  </si>
  <si>
    <t>BO4JI6</t>
  </si>
  <si>
    <t>DJA2N4</t>
  </si>
  <si>
    <t>GYFKJW</t>
  </si>
  <si>
    <t>WVGUVG</t>
  </si>
  <si>
    <t>Z09WT3</t>
  </si>
  <si>
    <t>G43FDT</t>
  </si>
  <si>
    <t>ILLFUU</t>
  </si>
  <si>
    <t>kötelezően választhatókból is teljesíthető</t>
  </si>
  <si>
    <t>ált. kötelező kredit –</t>
  </si>
  <si>
    <t>kötvál felveendő kredit</t>
  </si>
  <si>
    <t xml:space="preserve">+ köt.vál. kredit </t>
  </si>
  <si>
    <t xml:space="preserve">+ szabadon vál. kredit </t>
  </si>
  <si>
    <t>+ diplomamunka kredit</t>
  </si>
  <si>
    <t>képzés kredit mindösszesen:</t>
  </si>
  <si>
    <t>ÖSSZESEN  (kötvál, szabadon választható, diplomamunka nélkül!)</t>
  </si>
  <si>
    <t>Klasszikus és molekuláris bakteriális taxonómia GY</t>
  </si>
  <si>
    <t>Az egészséges ember mikrobiótája EA</t>
  </si>
  <si>
    <t>Környezetvédelmi mikrobiológia EA</t>
  </si>
  <si>
    <t>Környezeti mikrobiológiai gyakorlatok GY</t>
  </si>
  <si>
    <t>Gombák molekuláris biológiája EA</t>
  </si>
  <si>
    <t>Y1A316</t>
  </si>
  <si>
    <t>Emlős-humán szövet- és szervfejlődéstan I. EA</t>
  </si>
  <si>
    <t>Emlős-humán szövet- és szervfejlődéstan II. GY</t>
  </si>
  <si>
    <t>Emlős-humán szövet- és szervfejlődéstan I. EA (t)</t>
  </si>
  <si>
    <t>Emlős-humán szövet- és szervfejlődéstan II. GY (t)</t>
  </si>
  <si>
    <t>HYKR0M</t>
  </si>
  <si>
    <t>Scheuring István</t>
  </si>
  <si>
    <t>Pongrácz Péter</t>
  </si>
  <si>
    <t>DKQUHB</t>
  </si>
  <si>
    <t>Standovár Tibor</t>
  </si>
  <si>
    <t>AMIBPA</t>
  </si>
  <si>
    <t>Matematikai modellezés a biológiában I. EA</t>
  </si>
  <si>
    <t>Szilágyi András</t>
  </si>
  <si>
    <t>X15O4W</t>
  </si>
  <si>
    <t>Rosivall Balázs</t>
  </si>
  <si>
    <t>I5XHH3</t>
  </si>
  <si>
    <t>Kalapos Tibor</t>
  </si>
  <si>
    <t>MNRYUD</t>
  </si>
  <si>
    <t>szeminárium</t>
  </si>
  <si>
    <t>Farkas János</t>
  </si>
  <si>
    <t>XD8XER</t>
  </si>
  <si>
    <t>terepgyak</t>
  </si>
  <si>
    <t>A Kárpát-medence állatvilága EA</t>
  </si>
  <si>
    <t>Tóth Zoltán</t>
  </si>
  <si>
    <t>SJDPHQ</t>
  </si>
  <si>
    <t>Herczeg Gábor</t>
  </si>
  <si>
    <t>G44N26</t>
  </si>
  <si>
    <t>Adaptív evolúció I. EA</t>
  </si>
  <si>
    <t>G44N27</t>
  </si>
  <si>
    <t>Szöllősi Gergely</t>
  </si>
  <si>
    <t>C9FSLB</t>
  </si>
  <si>
    <t>Pásztor Erzsébet</t>
  </si>
  <si>
    <t>LVYMSR</t>
  </si>
  <si>
    <t>Török János</t>
  </si>
  <si>
    <t>VXHSJM</t>
  </si>
  <si>
    <t>Viselkedésökológia EA</t>
  </si>
  <si>
    <t>Etológia és viselkedésökológia GY</t>
  </si>
  <si>
    <t>Pogány Ákos</t>
  </si>
  <si>
    <t>G2W02Z</t>
  </si>
  <si>
    <t>Michl Gábor</t>
  </si>
  <si>
    <t>IIGGTI</t>
  </si>
  <si>
    <t>Kun Ádám</t>
  </si>
  <si>
    <t>XFLP44</t>
  </si>
  <si>
    <t>Matematikai modellezés a biológiában II. EA</t>
  </si>
  <si>
    <t>Szathmáry Eörs</t>
  </si>
  <si>
    <t>AZQV2O</t>
  </si>
  <si>
    <t>Müller Viktor</t>
  </si>
  <si>
    <t>PVXVW7</t>
  </si>
  <si>
    <t>Török Júlia Katalin</t>
  </si>
  <si>
    <t>EA : GY kreditarány</t>
  </si>
  <si>
    <t>kontaktóra : kredit arány</t>
  </si>
  <si>
    <t>kötelezően választható blokk – 22 kredit</t>
  </si>
  <si>
    <t>P879O7</t>
  </si>
  <si>
    <t>JZBTWR</t>
  </si>
  <si>
    <t>NÉT</t>
  </si>
  <si>
    <t>DMF1Z0</t>
  </si>
  <si>
    <t>Magasabb módszertani gyakorlat I. GY</t>
  </si>
  <si>
    <t>Fény- és elektronmikroszkópia I. EA</t>
  </si>
  <si>
    <t>KJE85E</t>
  </si>
  <si>
    <t>E4IEXW</t>
  </si>
  <si>
    <t>Molekuláris növénybiológia (projekt munka) GY</t>
  </si>
  <si>
    <t>A4PBC5</t>
  </si>
  <si>
    <t>Irányzatok a növénybiológiában GY</t>
  </si>
  <si>
    <t>Növényi sejtbiológia EA</t>
  </si>
  <si>
    <t>RYSOTW</t>
  </si>
  <si>
    <t>YPO2PW</t>
  </si>
  <si>
    <t>HGYXNA</t>
  </si>
  <si>
    <t>HA3YSP</t>
  </si>
  <si>
    <t>Tudományos publikációk írása angolul GY</t>
  </si>
  <si>
    <t>Alkalmazott mikológia GY</t>
  </si>
  <si>
    <t>HMDKRG</t>
  </si>
  <si>
    <t>Növény és gomba hatóanyagok GY</t>
  </si>
  <si>
    <t>Fény és elektronmikroszkópia I. EA</t>
  </si>
  <si>
    <t>Növény-mikroba kölcsönhatások GY</t>
  </si>
  <si>
    <t>Boldizsár Imre</t>
  </si>
  <si>
    <t xml:space="preserve">KBWTN7 </t>
  </si>
  <si>
    <t>KKK szerint kiegyensúlyozott = 50 ±10</t>
  </si>
  <si>
    <t>Diplomamunka I.</t>
  </si>
  <si>
    <t>Diplomamunka II.</t>
  </si>
  <si>
    <t>Bioinformatika GY (t)</t>
  </si>
  <si>
    <t>Bioinformatika EA (t)</t>
  </si>
  <si>
    <t>A Kárpát-medence állatvilága GY (t)</t>
  </si>
  <si>
    <t>A Kárpát-medence állatvilága EA (t)</t>
  </si>
  <si>
    <t>Elmélet alapú ökológia GY (t)</t>
  </si>
  <si>
    <t>Elmélet alapú ökológia EA (t)</t>
  </si>
  <si>
    <t>kötelezően választható blokk – 20 kredit</t>
  </si>
  <si>
    <t>Biotechnológia EA</t>
  </si>
  <si>
    <t>Algológia EA</t>
  </si>
  <si>
    <t>Protisztológia EA</t>
  </si>
  <si>
    <t>Élelmiszeripari mikrobiológia EA</t>
  </si>
  <si>
    <t>Növénykórtani mikrobiológia EA</t>
  </si>
  <si>
    <t>Állatorvosi bakteriológia EA</t>
  </si>
  <si>
    <t>Állatorvosi virológia EA</t>
  </si>
  <si>
    <t>Humán bakteriológia EA</t>
  </si>
  <si>
    <t>Humán virológia EA</t>
  </si>
  <si>
    <t>Parazitológia EA</t>
  </si>
  <si>
    <t>Általános virológia EA</t>
  </si>
  <si>
    <t xml:space="preserve">szakfelelős: </t>
  </si>
  <si>
    <t xml:space="preserve">ÖEK specializáció felelős: </t>
  </si>
  <si>
    <t xml:space="preserve">NÖB specializáció felelős: </t>
  </si>
  <si>
    <t xml:space="preserve">IH specializáció felelős: </t>
  </si>
  <si>
    <t xml:space="preserve">MGSF specializáció felelős: </t>
  </si>
  <si>
    <t xml:space="preserve">MIM specializáció felelős: </t>
  </si>
  <si>
    <t>Vellainé Takács Krisztina</t>
  </si>
  <si>
    <t>LOSPNQ</t>
  </si>
  <si>
    <t>NLVRBV</t>
  </si>
  <si>
    <t>Pap Ildikó</t>
  </si>
  <si>
    <t>SECFI6</t>
  </si>
  <si>
    <t>Molekuláris biológia – válogatott fejezetek EA</t>
  </si>
  <si>
    <t>Növényi molekuláris organográfia EA</t>
  </si>
  <si>
    <t>Kísérlettervezés a növényi molekuláris biológiában EA</t>
  </si>
  <si>
    <t>A természetvédelem aktuális problémái EA</t>
  </si>
  <si>
    <t>Fejlődés- és molekuláris genetika EA</t>
  </si>
  <si>
    <t>RNS-interferencia EA</t>
  </si>
  <si>
    <t>A = "A" típusú kollokvium</t>
  </si>
  <si>
    <t>D = "D" típusú kollokvium</t>
  </si>
  <si>
    <t>B = "B" típusú kollokvium</t>
  </si>
  <si>
    <t>C = "C" típusú kollokvium</t>
  </si>
  <si>
    <t>Gyj = gyakorlati jegy (5 fokozatú)</t>
  </si>
  <si>
    <t>Hf = háromfokozatú értékelés</t>
  </si>
  <si>
    <t>Kf = kétfokozatú értékelés</t>
  </si>
  <si>
    <t>Értékelés</t>
  </si>
  <si>
    <t>Növény és gomba hatóanyagok EA (t)</t>
  </si>
  <si>
    <t>Fény- és elektronmikroszkópia II. GY</t>
  </si>
  <si>
    <t>bioinfub17em</t>
  </si>
  <si>
    <t>bioinfub17gm</t>
  </si>
  <si>
    <t>biometub17vm</t>
  </si>
  <si>
    <t>bioetiub17em</t>
  </si>
  <si>
    <t>kutmodub17gm</t>
  </si>
  <si>
    <t>gentecub17em</t>
  </si>
  <si>
    <t>rendb1ub17em</t>
  </si>
  <si>
    <t>terembub17em</t>
  </si>
  <si>
    <t>mamgy1ub17gm</t>
  </si>
  <si>
    <t>diplm1ub17dm</t>
  </si>
  <si>
    <t>diplm2ub17dm</t>
  </si>
  <si>
    <t>szabiohb17em</t>
  </si>
  <si>
    <t>eletvmhb17lm</t>
  </si>
  <si>
    <t>emnoerhb17em</t>
  </si>
  <si>
    <t>mamgy2hb17gm</t>
  </si>
  <si>
    <t>neuanahb17lm</t>
  </si>
  <si>
    <t>celnefhb17em</t>
  </si>
  <si>
    <t>neufizhb17em</t>
  </si>
  <si>
    <t>neukemhb17em</t>
  </si>
  <si>
    <t>viselehb17em</t>
  </si>
  <si>
    <t>biorithb17em</t>
  </si>
  <si>
    <t>elefizhb17gm</t>
  </si>
  <si>
    <t>idsedfhb17em</t>
  </si>
  <si>
    <t>gliaelhb17em</t>
  </si>
  <si>
    <t>kisosbhb17em</t>
  </si>
  <si>
    <t>korel1hb17em</t>
  </si>
  <si>
    <t>korel2hb17em</t>
  </si>
  <si>
    <t>korel3hb17lm</t>
  </si>
  <si>
    <t>fmiktehb17gm</t>
  </si>
  <si>
    <t>neumerhb17gm</t>
  </si>
  <si>
    <t>neuendhb17em</t>
  </si>
  <si>
    <t>neupephb17em</t>
  </si>
  <si>
    <t>neutoxhb17em</t>
  </si>
  <si>
    <t>neufarhb17em</t>
  </si>
  <si>
    <t>neufamhb17gm</t>
  </si>
  <si>
    <t>humor1hb17em</t>
  </si>
  <si>
    <t>humor2hb17em</t>
  </si>
  <si>
    <t>karnephb17em</t>
  </si>
  <si>
    <t>adahumhb17gm</t>
  </si>
  <si>
    <t>alkhu1hb17lm</t>
  </si>
  <si>
    <t>alkhu2hb17lm</t>
  </si>
  <si>
    <t>dermathb17em</t>
  </si>
  <si>
    <t>embszthb17em</t>
  </si>
  <si>
    <t>humok1hb17em</t>
  </si>
  <si>
    <t>humok2hb17em</t>
  </si>
  <si>
    <t>torevmhb17gm</t>
  </si>
  <si>
    <t>palpathb17em</t>
  </si>
  <si>
    <t>molsbigb17em</t>
  </si>
  <si>
    <t>genpopgb17em</t>
  </si>
  <si>
    <t>progspgb17em</t>
  </si>
  <si>
    <t>fejmoggb17em</t>
  </si>
  <si>
    <t>molgengb17lm</t>
  </si>
  <si>
    <t>ssztvmgb17lm</t>
  </si>
  <si>
    <t>eukgengb17em</t>
  </si>
  <si>
    <t>genomigb17em</t>
  </si>
  <si>
    <t>tumbiogb17em</t>
  </si>
  <si>
    <t>mamgy2gb17gm</t>
  </si>
  <si>
    <t>sejtvagb17em</t>
  </si>
  <si>
    <t>bakfaggb17em</t>
  </si>
  <si>
    <t>biomemgb17em</t>
  </si>
  <si>
    <t>szszf1gb17em</t>
  </si>
  <si>
    <t>szszf2gb17lm</t>
  </si>
  <si>
    <t>fejgengb17lm</t>
  </si>
  <si>
    <t>fejta1gb17em</t>
  </si>
  <si>
    <t>fejta2gb17lm</t>
  </si>
  <si>
    <t>genanagb17em</t>
  </si>
  <si>
    <t>gentergb17em</t>
  </si>
  <si>
    <t>hdrosigb17gm</t>
  </si>
  <si>
    <t>hummoggb17em</t>
  </si>
  <si>
    <t>igagengb17em</t>
  </si>
  <si>
    <t>immcitgb17lm</t>
  </si>
  <si>
    <t>molevogb17em</t>
  </si>
  <si>
    <t>ossbi1gb17em</t>
  </si>
  <si>
    <t>ossbi2gb17em</t>
  </si>
  <si>
    <t>ossreggb17em</t>
  </si>
  <si>
    <t>progengb17em</t>
  </si>
  <si>
    <t>reckomgb17em</t>
  </si>
  <si>
    <t>rekombgb17em</t>
  </si>
  <si>
    <t>rnsintgb17em</t>
  </si>
  <si>
    <t>traelogb17em</t>
  </si>
  <si>
    <t>rendb2mb17em</t>
  </si>
  <si>
    <t>gentecmb17lm</t>
  </si>
  <si>
    <t>immunomb17em</t>
  </si>
  <si>
    <t>halim1mb17lm</t>
  </si>
  <si>
    <t>kmmikmmb17lm</t>
  </si>
  <si>
    <t>mobivfmb17em</t>
  </si>
  <si>
    <t>fehtudmb17em</t>
  </si>
  <si>
    <t>molbakmb17em</t>
  </si>
  <si>
    <t>ferimmmb17em</t>
  </si>
  <si>
    <t>immpatmb17em</t>
  </si>
  <si>
    <t>mamgy2mb17gm</t>
  </si>
  <si>
    <t>motfehmb17em</t>
  </si>
  <si>
    <t>fizbikmb17em</t>
  </si>
  <si>
    <t>sejjelmb17em</t>
  </si>
  <si>
    <t>formb1mb17em</t>
  </si>
  <si>
    <t>formb2mb17em</t>
  </si>
  <si>
    <t>fehfizmb17lm</t>
  </si>
  <si>
    <t>fehbnfmb17gm</t>
  </si>
  <si>
    <t>immevomb17em</t>
  </si>
  <si>
    <t>tsejtomb17em</t>
  </si>
  <si>
    <t>bsejtomb17em</t>
  </si>
  <si>
    <t>immbtcmb17em</t>
  </si>
  <si>
    <t>himmgymb17lm</t>
  </si>
  <si>
    <t>extmikmb17em</t>
  </si>
  <si>
    <t>baktaxmb17em</t>
  </si>
  <si>
    <t>baktaxmb17lm</t>
  </si>
  <si>
    <t>embmikmb17em</t>
  </si>
  <si>
    <t>kvemikmb17em</t>
  </si>
  <si>
    <t>kormikmb17lm</t>
  </si>
  <si>
    <t>gmolbimb17em</t>
  </si>
  <si>
    <t>biotecmb17em</t>
  </si>
  <si>
    <t>algolomb17em</t>
  </si>
  <si>
    <t>protismb17em</t>
  </si>
  <si>
    <t>elemikmb17em</t>
  </si>
  <si>
    <t>nkormimb17em</t>
  </si>
  <si>
    <t>alobakmb17em</t>
  </si>
  <si>
    <t>alovirmb17em</t>
  </si>
  <si>
    <t>humbakmb17em</t>
  </si>
  <si>
    <t>humvirmb17em</t>
  </si>
  <si>
    <t>parazimb17em</t>
  </si>
  <si>
    <t>altvirmb17em</t>
  </si>
  <si>
    <t>kisnprnb17lm</t>
  </si>
  <si>
    <t>nszapbnb17em</t>
  </si>
  <si>
    <t>nfotobnb17em</t>
  </si>
  <si>
    <t>nstresnb17em</t>
  </si>
  <si>
    <t>felmi1nb17em</t>
  </si>
  <si>
    <t>molnovnb17lm</t>
  </si>
  <si>
    <t>novmiknb17em</t>
  </si>
  <si>
    <t>iranovnb17gm</t>
  </si>
  <si>
    <t>nmolornb17gm</t>
  </si>
  <si>
    <t>nghatonb17em</t>
  </si>
  <si>
    <t>mamgy2nb17gm</t>
  </si>
  <si>
    <t>nmolbinb17em</t>
  </si>
  <si>
    <t>nsejtbnb17em</t>
  </si>
  <si>
    <t>hasznbnb17em</t>
  </si>
  <si>
    <t>tropofnb17em</t>
  </si>
  <si>
    <t>szaraznb17em</t>
  </si>
  <si>
    <t>gomeltnb17em</t>
  </si>
  <si>
    <t>novtranb17em</t>
  </si>
  <si>
    <t>kisternb17gm</t>
  </si>
  <si>
    <t>fluominb17em</t>
  </si>
  <si>
    <t>fluominb17gm</t>
  </si>
  <si>
    <t>nszovenb17em</t>
  </si>
  <si>
    <t>nszovenb17gm</t>
  </si>
  <si>
    <t>novionnb17em</t>
  </si>
  <si>
    <t>novionnb17lm</t>
  </si>
  <si>
    <t>almikonb17gm</t>
  </si>
  <si>
    <t>tvaktunb17gm</t>
  </si>
  <si>
    <t>pubangnb17gm</t>
  </si>
  <si>
    <t>novmiknb17gm</t>
  </si>
  <si>
    <t>nghatonb17lm</t>
  </si>
  <si>
    <t>felmi3nb17lm</t>
  </si>
  <si>
    <t>gelelfnb17lm</t>
  </si>
  <si>
    <t>nagyevsb17em</t>
  </si>
  <si>
    <t>etologsb17em</t>
  </si>
  <si>
    <t>konzbisb17em</t>
  </si>
  <si>
    <t>matmb1sb17em</t>
  </si>
  <si>
    <t>molbimsb17lm</t>
  </si>
  <si>
    <t>okologsb17em</t>
  </si>
  <si>
    <t>okogy1sb17tm</t>
  </si>
  <si>
    <t>okogy2sb17lm</t>
  </si>
  <si>
    <t>mamgy2sb17gm</t>
  </si>
  <si>
    <t>hsevoksb17sm</t>
  </si>
  <si>
    <t>karallsb17em</t>
  </si>
  <si>
    <t>karallsb17tm</t>
  </si>
  <si>
    <t>karnovsb17em</t>
  </si>
  <si>
    <t>adevo1sb17em</t>
  </si>
  <si>
    <t>adevo2sb17sm</t>
  </si>
  <si>
    <t>alketosb17em</t>
  </si>
  <si>
    <t>evotorsb17em</t>
  </si>
  <si>
    <t>bevpogsb17em</t>
  </si>
  <si>
    <t>eletstsb17em</t>
  </si>
  <si>
    <t>elmokosb17em</t>
  </si>
  <si>
    <t>elmokosb17sm</t>
  </si>
  <si>
    <t>etovissb17lm</t>
  </si>
  <si>
    <t>evojatsb17em</t>
  </si>
  <si>
    <t>gersz1sb17em</t>
  </si>
  <si>
    <t>gersz2sb17em</t>
  </si>
  <si>
    <t>gyepoksb17em</t>
  </si>
  <si>
    <t>intbiosb17em</t>
  </si>
  <si>
    <t>koevolsb17sm</t>
  </si>
  <si>
    <t>kogneusb17em</t>
  </si>
  <si>
    <t>matmb2sb17em</t>
  </si>
  <si>
    <t>novstrsb17em</t>
  </si>
  <si>
    <t>progbisb17gm</t>
  </si>
  <si>
    <t>rendmosb17em</t>
  </si>
  <si>
    <t>szammosb17gm</t>
  </si>
  <si>
    <t>szamadsb17em</t>
  </si>
  <si>
    <t>szoctasb17em</t>
  </si>
  <si>
    <t>valhidsb17em</t>
  </si>
  <si>
    <t>visokosb17em</t>
  </si>
  <si>
    <t>Bevezetés a populációgenomikába EA</t>
  </si>
  <si>
    <t>WB4YD1</t>
  </si>
  <si>
    <t>AKZIB6</t>
  </si>
  <si>
    <t>természettudományi ismeretek (11 kr)</t>
  </si>
  <si>
    <t>szakmai ismeretek (17 kr)</t>
  </si>
  <si>
    <t>Szabadon válaszható tárgyak (6 kr) - kötelezően választhatókból is teljesíthető</t>
  </si>
  <si>
    <t>Specializáció kötelező és kötelezően választható tárgyai (56 kr)</t>
  </si>
  <si>
    <t>Idegtudomány – Humánbiológia specializáció (56 kr)</t>
  </si>
  <si>
    <t>kötelező blokk - 22 kredit</t>
  </si>
  <si>
    <r>
      <rPr>
        <b/>
        <sz val="12"/>
        <rFont val="Arial"/>
        <family val="2"/>
        <charset val="238"/>
      </rPr>
      <t xml:space="preserve">Molekuláris genetika, Sejt- és fejlődésbiológia specializáció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Lőw Péter </t>
    </r>
    <r>
      <rPr>
        <sz val="12"/>
        <rFont val="Arial"/>
        <family val="2"/>
        <charset val="238"/>
      </rPr>
      <t>docens</t>
    </r>
  </si>
  <si>
    <t>Molekuláris Genetika, Sejt- és Fejlődésbiológia specializáció (56 kr)</t>
  </si>
  <si>
    <t>kötelező blokk - 35 kredit</t>
  </si>
  <si>
    <t>Szabadon válaszható tárgyak (6 kr)</t>
  </si>
  <si>
    <r>
      <rPr>
        <b/>
        <sz val="12"/>
        <rFont val="Arial"/>
        <family val="2"/>
        <charset val="238"/>
      </rPr>
      <t xml:space="preserve">Molekuláris, Immun- és Mikrobiológia specializáció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Felföldi Tamás </t>
    </r>
    <r>
      <rPr>
        <sz val="12"/>
        <rFont val="Arial"/>
        <family val="2"/>
        <charset val="238"/>
      </rPr>
      <t>adjunktus</t>
    </r>
  </si>
  <si>
    <t>Molekuláris, Immun- és MIkrobiológia specializáció (56 kr)</t>
  </si>
  <si>
    <t>kötelező blokk - 36 kredit</t>
  </si>
  <si>
    <t xml:space="preserve">Szabadon válaszható tárgyak (6 kr) </t>
  </si>
  <si>
    <t>Növénybiológia specializáció (56 kr)</t>
  </si>
  <si>
    <t>kötelező blokk - 34 kredit</t>
  </si>
  <si>
    <t>Ökológia, evolúció- és konzervációbiológia specializáció (56 kr) kötelező</t>
  </si>
  <si>
    <t>kötelező blokk - 32 kredit</t>
  </si>
  <si>
    <r>
      <rPr>
        <b/>
        <sz val="12"/>
        <rFont val="Arial"/>
        <family val="2"/>
        <charset val="238"/>
      </rPr>
      <t xml:space="preserve">Ökológia, Evolúció- és Konzervációbiológia specializáció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Müller Viktor </t>
    </r>
    <r>
      <rPr>
        <sz val="12"/>
        <rFont val="Arial"/>
        <family val="2"/>
        <charset val="238"/>
      </rPr>
      <t>tudományos munkatárs</t>
    </r>
  </si>
  <si>
    <r>
      <rPr>
        <b/>
        <sz val="12"/>
        <rFont val="Arial"/>
        <family val="2"/>
        <charset val="238"/>
      </rPr>
      <t>Növénybiológia specializáció</t>
    </r>
    <r>
      <rPr>
        <sz val="12"/>
        <rFont val="Arial"/>
        <family val="2"/>
        <charset val="238"/>
      </rPr>
      <t xml:space="preserve">                                             specializációfelelős:</t>
    </r>
    <r>
      <rPr>
        <b/>
        <sz val="12"/>
        <rFont val="Arial"/>
        <family val="2"/>
        <charset val="238"/>
      </rPr>
      <t xml:space="preserve"> Solti Ádám </t>
    </r>
    <r>
      <rPr>
        <sz val="12"/>
        <rFont val="Arial"/>
        <family val="2"/>
        <charset val="238"/>
      </rPr>
      <t>adjunktus</t>
    </r>
  </si>
  <si>
    <t>VLPU0F</t>
  </si>
  <si>
    <t xml:space="preserve">Parádi István </t>
  </si>
  <si>
    <t>A nagy evolúciós átmenetek EA</t>
  </si>
  <si>
    <t>Etológia EA</t>
  </si>
  <si>
    <t>Konzervációbiológia EA</t>
  </si>
  <si>
    <t>Molekuláris biológiai módszerek a szupraindividuális biológiában GY</t>
  </si>
  <si>
    <t>Ökológia EA</t>
  </si>
  <si>
    <t>Ökológia gyakorlat I. GY</t>
  </si>
  <si>
    <t>Ökológia gyakorlat II. GY</t>
  </si>
  <si>
    <t>A Homo sapiens evolúciós ökológiája GY</t>
  </si>
  <si>
    <t>A Kárpát-medence állatvilága gyakorlat GY</t>
  </si>
  <si>
    <t>A Kárpát-medence növényvilága EA</t>
  </si>
  <si>
    <t>Adaptív evolúció II. GY</t>
  </si>
  <si>
    <t>Alkalmazott etológia és állatjólét EA</t>
  </si>
  <si>
    <t>Az evolúció történetének rekonstrukciója molekuláris szekvenciákból EA</t>
  </si>
  <si>
    <t>Életmenet-stratégiák az állatvilágban EA</t>
  </si>
  <si>
    <t>Elmélet alapú ökológia EA</t>
  </si>
  <si>
    <t>Elmélet alapú ökológia GY</t>
  </si>
  <si>
    <t>Evolúciós játékelmélet EA</t>
  </si>
  <si>
    <t>Gerincesek szociális élete I. EA</t>
  </si>
  <si>
    <t>Gerincesek szociális élete II. EA</t>
  </si>
  <si>
    <t>Gyepökológia EA</t>
  </si>
  <si>
    <t>Integratív biológia EA</t>
  </si>
  <si>
    <t>Koevolúció GY</t>
  </si>
  <si>
    <t>Kognitív- és neuroetológia EA</t>
  </si>
  <si>
    <t>Növényi stratégiák EA</t>
  </si>
  <si>
    <t>Programozás biológusoknak GY</t>
  </si>
  <si>
    <t>Rendszerbiológiai modellek EA</t>
  </si>
  <si>
    <t>Számítógépes modellezés a biológiában GY</t>
  </si>
  <si>
    <t>Szaporodási rendszerek evolúciós ökológiája a madaraknál EA</t>
  </si>
  <si>
    <t>Szociális tanulás EA</t>
  </si>
  <si>
    <t>Válogatott fejezetek a hidrobiológiából EA</t>
  </si>
  <si>
    <r>
      <rPr>
        <sz val="16"/>
        <rFont val="Arial"/>
        <family val="2"/>
        <charset val="238"/>
      </rPr>
      <t>Biológus mesterszak tantervi hálója 2017 szeptemberétől</t>
    </r>
    <r>
      <rPr>
        <b/>
        <sz val="18"/>
        <rFont val="Arial"/>
        <family val="2"/>
        <charset val="238"/>
      </rPr>
      <t xml:space="preserve">
</t>
    </r>
    <r>
      <rPr>
        <sz val="12"/>
        <rFont val="Arial"/>
        <family val="2"/>
        <charset val="238"/>
      </rPr>
      <t>szakfelelős:</t>
    </r>
    <r>
      <rPr>
        <b/>
        <sz val="12"/>
        <rFont val="Arial"/>
        <family val="2"/>
        <charset val="238"/>
      </rPr>
      <t xml:space="preserve"> Nyitray László</t>
    </r>
    <r>
      <rPr>
        <sz val="12"/>
        <rFont val="Arial"/>
        <family val="2"/>
        <charset val="238"/>
      </rPr>
      <t xml:space="preserve"> egyetemi tanár</t>
    </r>
  </si>
  <si>
    <t>DK</t>
  </si>
  <si>
    <t>AK</t>
  </si>
  <si>
    <r>
      <t xml:space="preserve">Idegtudomány és Humánbiológia specializáció            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Vellainé Takács Krisztina </t>
    </r>
    <r>
      <rPr>
        <sz val="12"/>
        <rFont val="Arial"/>
        <family val="2"/>
        <charset val="238"/>
      </rPr>
      <t>docens</t>
    </r>
  </si>
  <si>
    <t>CK</t>
  </si>
  <si>
    <t>HF</t>
  </si>
</sst>
</file>

<file path=xl/styles.xml><?xml version="1.0" encoding="utf-8"?>
<styleSheet xmlns="http://schemas.openxmlformats.org/spreadsheetml/2006/main">
  <numFmts count="1">
    <numFmt numFmtId="164" formatCode="0;;;@"/>
  </numFmts>
  <fonts count="5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name val="Arial"/>
      <family val="2"/>
      <charset val="238"/>
    </font>
    <font>
      <sz val="2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5"/>
      <name val="Calibri"/>
      <family val="2"/>
      <charset val="238"/>
      <scheme val="minor"/>
    </font>
    <font>
      <b/>
      <sz val="8"/>
      <color theme="4"/>
      <name val="Calibri"/>
      <family val="2"/>
      <charset val="238"/>
      <scheme val="minor"/>
    </font>
    <font>
      <b/>
      <sz val="8"/>
      <color theme="9" tint="-0.249977111117893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5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theme="9" tint="-0.249977111117893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4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4" tint="-0.499984740745262"/>
      <name val="Calibri"/>
      <family val="2"/>
      <charset val="238"/>
      <scheme val="minor"/>
    </font>
    <font>
      <sz val="16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5" fillId="0" borderId="0"/>
  </cellStyleXfs>
  <cellXfs count="720">
    <xf numFmtId="0" fontId="0" fillId="0" borderId="0" xfId="0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2" borderId="6" xfId="0" applyFont="1" applyFill="1" applyBorder="1" applyAlignment="1">
      <alignment horizontal="center" vertical="center"/>
    </xf>
    <xf numFmtId="0" fontId="5" fillId="0" borderId="0" xfId="3"/>
    <xf numFmtId="0" fontId="8" fillId="0" borderId="1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4" fontId="16" fillId="4" borderId="10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4" fillId="4" borderId="10" xfId="0" applyNumberFormat="1" applyFont="1" applyFill="1" applyBorder="1" applyAlignment="1">
      <alignment horizontal="center" vertical="center"/>
    </xf>
    <xf numFmtId="164" fontId="14" fillId="4" borderId="4" xfId="0" applyNumberFormat="1" applyFont="1" applyFill="1" applyBorder="1" applyAlignment="1">
      <alignment horizontal="center" vertical="center"/>
    </xf>
    <xf numFmtId="164" fontId="14" fillId="4" borderId="2" xfId="0" applyNumberFormat="1" applyFont="1" applyFill="1" applyBorder="1" applyAlignment="1">
      <alignment horizontal="center" vertical="center"/>
    </xf>
    <xf numFmtId="164" fontId="15" fillId="4" borderId="10" xfId="0" applyNumberFormat="1" applyFont="1" applyFill="1" applyBorder="1" applyAlignment="1">
      <alignment horizontal="center" vertical="center"/>
    </xf>
    <xf numFmtId="164" fontId="15" fillId="4" borderId="4" xfId="0" applyNumberFormat="1" applyFont="1" applyFill="1" applyBorder="1" applyAlignment="1">
      <alignment horizontal="center" vertical="center"/>
    </xf>
    <xf numFmtId="164" fontId="15" fillId="4" borderId="2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6" fillId="0" borderId="6" xfId="2" applyFont="1" applyFill="1" applyBorder="1" applyAlignment="1">
      <alignment horizontal="right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right" vertical="center"/>
    </xf>
    <xf numFmtId="164" fontId="16" fillId="0" borderId="10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3" borderId="16" xfId="0" applyFont="1" applyFill="1" applyBorder="1" applyAlignment="1">
      <alignment horizontal="left" vertical="center"/>
    </xf>
    <xf numFmtId="0" fontId="16" fillId="0" borderId="0" xfId="2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25" fillId="6" borderId="1" xfId="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20" fillId="0" borderId="4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" fillId="0" borderId="18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5" fillId="6" borderId="5" xfId="0" applyFont="1" applyFill="1" applyBorder="1" applyAlignment="1">
      <alignment horizontal="center" vertical="center"/>
    </xf>
    <xf numFmtId="0" fontId="28" fillId="6" borderId="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9" fillId="0" borderId="5" xfId="0" applyFont="1" applyBorder="1"/>
    <xf numFmtId="0" fontId="16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8" fillId="0" borderId="10" xfId="2" applyFont="1" applyFill="1" applyBorder="1" applyAlignment="1">
      <alignment horizontal="left" vertical="center"/>
    </xf>
    <xf numFmtId="0" fontId="8" fillId="0" borderId="4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/>
    </xf>
    <xf numFmtId="0" fontId="30" fillId="6" borderId="0" xfId="0" applyFont="1" applyFill="1" applyBorder="1" applyAlignment="1">
      <alignment vertical="center"/>
    </xf>
    <xf numFmtId="0" fontId="30" fillId="0" borderId="0" xfId="0" applyFont="1" applyFill="1"/>
    <xf numFmtId="164" fontId="31" fillId="0" borderId="18" xfId="0" applyNumberFormat="1" applyFont="1" applyFill="1" applyBorder="1" applyAlignment="1">
      <alignment horizontal="center" vertical="center"/>
    </xf>
    <xf numFmtId="164" fontId="31" fillId="0" borderId="4" xfId="0" applyNumberFormat="1" applyFont="1" applyFill="1" applyBorder="1" applyAlignment="1">
      <alignment horizontal="center" vertical="center"/>
    </xf>
    <xf numFmtId="164" fontId="31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2" fillId="6" borderId="0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/>
    </xf>
    <xf numFmtId="0" fontId="33" fillId="6" borderId="5" xfId="0" applyFont="1" applyFill="1" applyBorder="1" applyAlignment="1">
      <alignment horizontal="center"/>
    </xf>
    <xf numFmtId="0" fontId="32" fillId="6" borderId="6" xfId="0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horizontal="center" vertical="center"/>
    </xf>
    <xf numFmtId="0" fontId="36" fillId="6" borderId="1" xfId="0" applyFont="1" applyFill="1" applyBorder="1" applyAlignment="1">
      <alignment horizontal="center" vertical="center"/>
    </xf>
    <xf numFmtId="0" fontId="32" fillId="6" borderId="5" xfId="0" applyFont="1" applyFill="1" applyBorder="1" applyAlignment="1">
      <alignment horizontal="center" vertical="center"/>
    </xf>
    <xf numFmtId="0" fontId="32" fillId="6" borderId="16" xfId="0" applyFont="1" applyFill="1" applyBorder="1" applyAlignment="1">
      <alignment horizontal="center" vertical="center"/>
    </xf>
    <xf numFmtId="0" fontId="36" fillId="6" borderId="16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29" fillId="0" borderId="5" xfId="0" applyFont="1" applyBorder="1" applyAlignment="1">
      <alignment vertical="center"/>
    </xf>
    <xf numFmtId="0" fontId="32" fillId="6" borderId="5" xfId="0" quotePrefix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9" fillId="0" borderId="5" xfId="0" applyFont="1" applyBorder="1"/>
    <xf numFmtId="0" fontId="33" fillId="6" borderId="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8" fillId="0" borderId="18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37" fillId="0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indent="1"/>
    </xf>
    <xf numFmtId="0" fontId="8" fillId="3" borderId="6" xfId="0" applyFont="1" applyFill="1" applyBorder="1" applyAlignment="1">
      <alignment horizontal="left" vertical="center" indent="1"/>
    </xf>
    <xf numFmtId="164" fontId="15" fillId="6" borderId="4" xfId="0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vertical="center"/>
    </xf>
    <xf numFmtId="0" fontId="32" fillId="3" borderId="1" xfId="0" applyFont="1" applyFill="1" applyBorder="1" applyAlignment="1">
      <alignment vertical="center"/>
    </xf>
    <xf numFmtId="0" fontId="8" fillId="0" borderId="5" xfId="2" applyFont="1" applyFill="1" applyBorder="1" applyAlignment="1">
      <alignment horizontal="right" vertical="center"/>
    </xf>
    <xf numFmtId="0" fontId="8" fillId="0" borderId="6" xfId="2" applyFont="1" applyFill="1" applyBorder="1" applyAlignment="1">
      <alignment horizontal="center" vertical="center"/>
    </xf>
    <xf numFmtId="0" fontId="8" fillId="3" borderId="16" xfId="2" applyFont="1" applyFill="1" applyBorder="1" applyAlignment="1">
      <alignment horizontal="left" vertical="center" indent="1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164" fontId="15" fillId="7" borderId="10" xfId="0" applyNumberFormat="1" applyFont="1" applyFill="1" applyBorder="1" applyAlignment="1">
      <alignment horizontal="center" vertical="center"/>
    </xf>
    <xf numFmtId="164" fontId="15" fillId="6" borderId="10" xfId="0" applyNumberFormat="1" applyFont="1" applyFill="1" applyBorder="1" applyAlignment="1">
      <alignment horizontal="center" vertical="center"/>
    </xf>
    <xf numFmtId="164" fontId="16" fillId="4" borderId="31" xfId="0" applyNumberFormat="1" applyFont="1" applyFill="1" applyBorder="1" applyAlignment="1">
      <alignment horizontal="center" vertical="center"/>
    </xf>
    <xf numFmtId="164" fontId="16" fillId="4" borderId="32" xfId="0" applyNumberFormat="1" applyFont="1" applyFill="1" applyBorder="1" applyAlignment="1">
      <alignment horizontal="center" vertical="center"/>
    </xf>
    <xf numFmtId="164" fontId="14" fillId="7" borderId="8" xfId="0" applyNumberFormat="1" applyFont="1" applyFill="1" applyBorder="1" applyAlignment="1">
      <alignment horizontal="center" vertical="center"/>
    </xf>
    <xf numFmtId="164" fontId="16" fillId="7" borderId="3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7" fillId="0" borderId="36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37" fillId="0" borderId="39" xfId="0" applyFont="1" applyFill="1" applyBorder="1" applyAlignment="1">
      <alignment horizontal="center" vertical="center"/>
    </xf>
    <xf numFmtId="0" fontId="32" fillId="0" borderId="40" xfId="0" applyFont="1" applyFill="1" applyBorder="1" applyAlignment="1">
      <alignment horizontal="center" vertical="center"/>
    </xf>
    <xf numFmtId="9" fontId="39" fillId="0" borderId="38" xfId="0" applyNumberFormat="1" applyFont="1" applyFill="1" applyBorder="1" applyAlignment="1">
      <alignment vertical="center"/>
    </xf>
    <xf numFmtId="9" fontId="39" fillId="0" borderId="41" xfId="0" applyNumberFormat="1" applyFont="1" applyFill="1" applyBorder="1" applyAlignment="1">
      <alignment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64" fontId="14" fillId="7" borderId="9" xfId="0" applyNumberFormat="1" applyFont="1" applyFill="1" applyBorder="1" applyAlignment="1">
      <alignment horizontal="center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5" fillId="7" borderId="4" xfId="0" applyNumberFormat="1" applyFont="1" applyFill="1" applyBorder="1" applyAlignment="1">
      <alignment horizontal="center" vertical="center"/>
    </xf>
    <xf numFmtId="164" fontId="15" fillId="7" borderId="2" xfId="0" applyNumberFormat="1" applyFont="1" applyFill="1" applyBorder="1" applyAlignment="1">
      <alignment horizontal="center" vertical="center"/>
    </xf>
    <xf numFmtId="164" fontId="16" fillId="7" borderId="32" xfId="0" applyNumberFormat="1" applyFont="1" applyFill="1" applyBorder="1" applyAlignment="1">
      <alignment horizontal="center" vertical="center"/>
    </xf>
    <xf numFmtId="164" fontId="16" fillId="7" borderId="43" xfId="0" applyNumberFormat="1" applyFont="1" applyFill="1" applyBorder="1" applyAlignment="1">
      <alignment horizontal="center" vertical="center"/>
    </xf>
    <xf numFmtId="164" fontId="15" fillId="6" borderId="2" xfId="0" applyNumberFormat="1" applyFont="1" applyFill="1" applyBorder="1" applyAlignment="1">
      <alignment horizontal="center" vertical="center"/>
    </xf>
    <xf numFmtId="0" fontId="32" fillId="6" borderId="6" xfId="0" quotePrefix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/>
    </xf>
    <xf numFmtId="0" fontId="40" fillId="0" borderId="4" xfId="0" applyFont="1" applyFill="1" applyBorder="1" applyAlignment="1">
      <alignment horizontal="center"/>
    </xf>
    <xf numFmtId="0" fontId="40" fillId="0" borderId="2" xfId="0" applyFont="1" applyFill="1" applyBorder="1" applyAlignment="1">
      <alignment horizontal="center"/>
    </xf>
    <xf numFmtId="0" fontId="40" fillId="0" borderId="0" xfId="0" applyFont="1" applyFill="1" applyAlignment="1">
      <alignment horizontal="center"/>
    </xf>
    <xf numFmtId="164" fontId="40" fillId="0" borderId="4" xfId="0" applyNumberFormat="1" applyFont="1" applyFill="1" applyBorder="1" applyAlignment="1">
      <alignment horizontal="center" vertical="center"/>
    </xf>
    <xf numFmtId="164" fontId="40" fillId="0" borderId="18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/>
    </xf>
    <xf numFmtId="0" fontId="40" fillId="0" borderId="3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/>
    </xf>
    <xf numFmtId="0" fontId="40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indent="1"/>
    </xf>
    <xf numFmtId="0" fontId="8" fillId="0" borderId="6" xfId="0" applyFont="1" applyFill="1" applyBorder="1" applyAlignment="1">
      <alignment horizontal="left" vertical="center" indent="1"/>
    </xf>
    <xf numFmtId="0" fontId="8" fillId="0" borderId="0" xfId="0" applyFont="1" applyFill="1" applyBorder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32" fillId="6" borderId="16" xfId="0" applyFont="1" applyFill="1" applyBorder="1" applyAlignment="1">
      <alignment vertical="center"/>
    </xf>
    <xf numFmtId="0" fontId="32" fillId="6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8" fillId="0" borderId="5" xfId="2" applyFont="1" applyFill="1" applyBorder="1" applyAlignment="1">
      <alignment horizontal="left" vertical="center" indent="1"/>
    </xf>
    <xf numFmtId="0" fontId="8" fillId="3" borderId="5" xfId="2" applyFont="1" applyFill="1" applyBorder="1" applyAlignment="1">
      <alignment horizontal="left" vertical="center"/>
    </xf>
    <xf numFmtId="0" fontId="8" fillId="3" borderId="16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8" fillId="0" borderId="5" xfId="2" applyFont="1" applyFill="1" applyBorder="1" applyAlignment="1">
      <alignment vertical="center"/>
    </xf>
    <xf numFmtId="0" fontId="8" fillId="0" borderId="5" xfId="2" applyFont="1" applyFill="1" applyBorder="1" applyAlignment="1">
      <alignment horizontal="left" vertical="center"/>
    </xf>
    <xf numFmtId="0" fontId="8" fillId="4" borderId="16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15" fillId="4" borderId="6" xfId="2" applyFont="1" applyFill="1" applyBorder="1" applyAlignment="1">
      <alignment horizontal="right" vertical="center" indent="1"/>
    </xf>
    <xf numFmtId="0" fontId="15" fillId="4" borderId="1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0" fillId="6" borderId="5" xfId="2" applyFont="1" applyFill="1" applyBorder="1" applyAlignment="1">
      <alignment horizontal="right" vertical="center"/>
    </xf>
    <xf numFmtId="0" fontId="10" fillId="6" borderId="6" xfId="2" applyFont="1" applyFill="1" applyBorder="1" applyAlignment="1">
      <alignment horizontal="right" vertical="center" indent="1"/>
    </xf>
    <xf numFmtId="164" fontId="10" fillId="6" borderId="4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0" fontId="32" fillId="0" borderId="44" xfId="0" applyFont="1" applyFill="1" applyBorder="1" applyAlignment="1">
      <alignment vertical="center"/>
    </xf>
    <xf numFmtId="0" fontId="15" fillId="6" borderId="3" xfId="2" applyFont="1" applyFill="1" applyBorder="1" applyAlignment="1">
      <alignment horizontal="right" vertical="center"/>
    </xf>
    <xf numFmtId="0" fontId="15" fillId="6" borderId="5" xfId="2" quotePrefix="1" applyFont="1" applyFill="1" applyBorder="1" applyAlignment="1">
      <alignment horizontal="right" vertical="center" wrapText="1" indent="1"/>
    </xf>
    <xf numFmtId="0" fontId="15" fillId="6" borderId="45" xfId="2" applyFont="1" applyFill="1" applyBorder="1" applyAlignment="1">
      <alignment horizontal="right" vertical="center"/>
    </xf>
    <xf numFmtId="0" fontId="15" fillId="6" borderId="46" xfId="2" quotePrefix="1" applyFont="1" applyFill="1" applyBorder="1" applyAlignment="1">
      <alignment horizontal="right" vertical="center" wrapText="1" indent="1"/>
    </xf>
    <xf numFmtId="164" fontId="15" fillId="6" borderId="8" xfId="0" applyNumberFormat="1" applyFont="1" applyFill="1" applyBorder="1" applyAlignment="1">
      <alignment horizontal="center" vertical="center"/>
    </xf>
    <xf numFmtId="164" fontId="15" fillId="6" borderId="9" xfId="0" applyNumberFormat="1" applyFont="1" applyFill="1" applyBorder="1" applyAlignment="1">
      <alignment horizontal="center" vertical="center"/>
    </xf>
    <xf numFmtId="164" fontId="15" fillId="6" borderId="42" xfId="0" applyNumberFormat="1" applyFont="1" applyFill="1" applyBorder="1" applyAlignment="1">
      <alignment horizontal="center" vertical="center"/>
    </xf>
    <xf numFmtId="0" fontId="15" fillId="6" borderId="47" xfId="2" applyFont="1" applyFill="1" applyBorder="1" applyAlignment="1">
      <alignment horizontal="right" vertical="center"/>
    </xf>
    <xf numFmtId="0" fontId="15" fillId="6" borderId="48" xfId="2" quotePrefix="1" applyFont="1" applyFill="1" applyBorder="1" applyAlignment="1">
      <alignment horizontal="right" vertical="center" wrapText="1" indent="1"/>
    </xf>
    <xf numFmtId="164" fontId="15" fillId="6" borderId="31" xfId="0" applyNumberFormat="1" applyFont="1" applyFill="1" applyBorder="1" applyAlignment="1">
      <alignment horizontal="center" vertical="center"/>
    </xf>
    <xf numFmtId="164" fontId="15" fillId="6" borderId="32" xfId="0" applyNumberFormat="1" applyFont="1" applyFill="1" applyBorder="1" applyAlignment="1">
      <alignment horizontal="center" vertical="center"/>
    </xf>
    <xf numFmtId="164" fontId="15" fillId="6" borderId="43" xfId="0" applyNumberFormat="1" applyFont="1" applyFill="1" applyBorder="1" applyAlignment="1">
      <alignment horizontal="center" vertical="center"/>
    </xf>
    <xf numFmtId="0" fontId="16" fillId="0" borderId="16" xfId="2" applyFont="1" applyFill="1" applyBorder="1" applyAlignment="1">
      <alignment horizontal="right" vertical="center"/>
    </xf>
    <xf numFmtId="164" fontId="8" fillId="0" borderId="18" xfId="0" applyNumberFormat="1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6" borderId="6" xfId="2" applyFont="1" applyFill="1" applyBorder="1" applyAlignment="1">
      <alignment horizontal="right" vertical="center"/>
    </xf>
    <xf numFmtId="0" fontId="41" fillId="0" borderId="0" xfId="0" applyFont="1" applyFill="1" applyAlignment="1">
      <alignment vertical="center"/>
    </xf>
    <xf numFmtId="0" fontId="15" fillId="4" borderId="16" xfId="2" applyFont="1" applyFill="1" applyBorder="1" applyAlignment="1">
      <alignment horizontal="left" vertical="center" indent="1"/>
    </xf>
    <xf numFmtId="0" fontId="35" fillId="4" borderId="1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164" fontId="15" fillId="6" borderId="49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164" fontId="16" fillId="0" borderId="53" xfId="0" applyNumberFormat="1" applyFont="1" applyFill="1" applyBorder="1" applyAlignment="1">
      <alignment horizontal="center" vertical="center"/>
    </xf>
    <xf numFmtId="164" fontId="16" fillId="0" borderId="49" xfId="0" applyNumberFormat="1" applyFont="1" applyFill="1" applyBorder="1" applyAlignment="1">
      <alignment horizontal="center" vertical="center"/>
    </xf>
    <xf numFmtId="164" fontId="8" fillId="0" borderId="49" xfId="0" applyNumberFormat="1" applyFont="1" applyFill="1" applyBorder="1" applyAlignment="1">
      <alignment horizontal="center" vertical="center"/>
    </xf>
    <xf numFmtId="164" fontId="8" fillId="0" borderId="54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15" fillId="3" borderId="57" xfId="2" applyFont="1" applyFill="1" applyBorder="1" applyAlignment="1">
      <alignment horizontal="right" vertical="center"/>
    </xf>
    <xf numFmtId="0" fontId="15" fillId="3" borderId="58" xfId="2" quotePrefix="1" applyFont="1" applyFill="1" applyBorder="1" applyAlignment="1">
      <alignment horizontal="right" vertical="center" wrapText="1" indent="1"/>
    </xf>
    <xf numFmtId="164" fontId="15" fillId="3" borderId="59" xfId="0" applyNumberFormat="1" applyFont="1" applyFill="1" applyBorder="1" applyAlignment="1">
      <alignment horizontal="center" vertical="center"/>
    </xf>
    <xf numFmtId="164" fontId="15" fillId="3" borderId="60" xfId="0" applyNumberFormat="1" applyFont="1" applyFill="1" applyBorder="1" applyAlignment="1">
      <alignment horizontal="center" vertical="center"/>
    </xf>
    <xf numFmtId="164" fontId="15" fillId="3" borderId="56" xfId="0" applyNumberFormat="1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/>
    </xf>
    <xf numFmtId="0" fontId="16" fillId="0" borderId="55" xfId="0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53" xfId="2" applyFont="1" applyFill="1" applyBorder="1" applyAlignment="1">
      <alignment horizontal="left" vertical="center"/>
    </xf>
    <xf numFmtId="0" fontId="8" fillId="0" borderId="49" xfId="2" applyFont="1" applyFill="1" applyBorder="1" applyAlignment="1">
      <alignment horizontal="left" vertical="center"/>
    </xf>
    <xf numFmtId="0" fontId="8" fillId="0" borderId="54" xfId="2" applyFont="1" applyFill="1" applyBorder="1" applyAlignment="1">
      <alignment horizontal="left" vertical="center"/>
    </xf>
    <xf numFmtId="0" fontId="8" fillId="0" borderId="52" xfId="2" applyFont="1" applyFill="1" applyBorder="1" applyAlignment="1">
      <alignment horizontal="center" vertical="center"/>
    </xf>
    <xf numFmtId="164" fontId="15" fillId="3" borderId="64" xfId="0" applyNumberFormat="1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1" xfId="2" applyFont="1" applyFill="1" applyBorder="1" applyAlignment="1">
      <alignment horizontal="center" vertical="center"/>
    </xf>
    <xf numFmtId="0" fontId="8" fillId="0" borderId="32" xfId="2" applyFont="1" applyFill="1" applyBorder="1" applyAlignment="1">
      <alignment horizontal="center" vertical="center"/>
    </xf>
    <xf numFmtId="0" fontId="8" fillId="0" borderId="43" xfId="2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2" fontId="8" fillId="0" borderId="65" xfId="0" applyNumberFormat="1" applyFont="1" applyFill="1" applyBorder="1" applyAlignment="1">
      <alignment horizontal="center" vertical="center"/>
    </xf>
    <xf numFmtId="2" fontId="8" fillId="0" borderId="51" xfId="0" applyNumberFormat="1" applyFont="1" applyFill="1" applyBorder="1" applyAlignment="1">
      <alignment horizontal="center" vertical="center"/>
    </xf>
    <xf numFmtId="0" fontId="7" fillId="0" borderId="66" xfId="0" applyFont="1" applyFill="1" applyBorder="1"/>
    <xf numFmtId="2" fontId="7" fillId="0" borderId="66" xfId="0" applyNumberFormat="1" applyFont="1" applyFill="1" applyBorder="1"/>
    <xf numFmtId="0" fontId="19" fillId="0" borderId="5" xfId="0" applyFont="1" applyFill="1" applyBorder="1" applyAlignment="1">
      <alignment wrapText="1"/>
    </xf>
    <xf numFmtId="0" fontId="42" fillId="0" borderId="5" xfId="0" applyFont="1" applyFill="1" applyBorder="1" applyAlignment="1">
      <alignment wrapText="1"/>
    </xf>
    <xf numFmtId="0" fontId="42" fillId="0" borderId="5" xfId="0" applyFont="1" applyFill="1" applyBorder="1" applyAlignment="1"/>
    <xf numFmtId="0" fontId="19" fillId="0" borderId="5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4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/>
    <xf numFmtId="0" fontId="29" fillId="0" borderId="5" xfId="0" applyFont="1" applyFill="1" applyBorder="1"/>
    <xf numFmtId="0" fontId="11" fillId="0" borderId="0" xfId="0" applyFont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2" fillId="0" borderId="44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left"/>
    </xf>
    <xf numFmtId="0" fontId="8" fillId="4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37" fillId="5" borderId="5" xfId="0" applyFont="1" applyFill="1" applyBorder="1" applyAlignment="1">
      <alignment horizontal="center" vertical="center"/>
    </xf>
    <xf numFmtId="0" fontId="37" fillId="3" borderId="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5" borderId="16" xfId="2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32" fillId="5" borderId="10" xfId="0" applyFont="1" applyFill="1" applyBorder="1" applyAlignment="1">
      <alignment horizontal="center" vertical="center"/>
    </xf>
    <xf numFmtId="0" fontId="32" fillId="5" borderId="4" xfId="0" applyFont="1" applyFill="1" applyBorder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8" fillId="5" borderId="6" xfId="2" applyFont="1" applyFill="1" applyBorder="1" applyAlignment="1">
      <alignment horizontal="left" vertical="center"/>
    </xf>
    <xf numFmtId="0" fontId="32" fillId="3" borderId="10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/>
    </xf>
    <xf numFmtId="0" fontId="47" fillId="0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Fill="1" applyBorder="1"/>
    <xf numFmtId="0" fontId="2" fillId="5" borderId="5" xfId="0" applyFont="1" applyFill="1" applyBorder="1"/>
    <xf numFmtId="0" fontId="2" fillId="0" borderId="5" xfId="0" applyFont="1" applyBorder="1" applyAlignment="1">
      <alignment vertical="center" wrapText="1"/>
    </xf>
    <xf numFmtId="0" fontId="47" fillId="0" borderId="6" xfId="2" applyFont="1" applyFill="1" applyBorder="1" applyAlignment="1">
      <alignment horizontal="left" vertical="center"/>
    </xf>
    <xf numFmtId="0" fontId="19" fillId="0" borderId="52" xfId="2" applyFont="1" applyFill="1" applyBorder="1" applyAlignment="1">
      <alignment horizontal="left" vertical="center"/>
    </xf>
    <xf numFmtId="0" fontId="19" fillId="0" borderId="1" xfId="2" applyFont="1" applyFill="1" applyBorder="1" applyAlignment="1">
      <alignment horizontal="left" vertical="center"/>
    </xf>
    <xf numFmtId="0" fontId="40" fillId="0" borderId="1" xfId="2" applyFont="1" applyFill="1" applyBorder="1" applyAlignment="1">
      <alignment horizontal="left" vertical="center"/>
    </xf>
    <xf numFmtId="0" fontId="47" fillId="0" borderId="1" xfId="2" applyFont="1" applyFill="1" applyBorder="1" applyAlignment="1">
      <alignment horizontal="left" vertical="center"/>
    </xf>
    <xf numFmtId="0" fontId="19" fillId="0" borderId="5" xfId="0" applyFont="1" applyBorder="1" applyAlignment="1">
      <alignment horizontal="center"/>
    </xf>
    <xf numFmtId="0" fontId="40" fillId="0" borderId="1" xfId="2" applyFont="1" applyFill="1" applyBorder="1" applyAlignment="1">
      <alignment horizontal="left"/>
    </xf>
    <xf numFmtId="0" fontId="40" fillId="0" borderId="5" xfId="0" applyFont="1" applyFill="1" applyBorder="1" applyAlignment="1">
      <alignment horizontal="left"/>
    </xf>
    <xf numFmtId="0" fontId="19" fillId="0" borderId="1" xfId="2" applyFont="1" applyFill="1" applyBorder="1" applyAlignment="1">
      <alignment horizontal="left"/>
    </xf>
    <xf numFmtId="0" fontId="40" fillId="0" borderId="5" xfId="0" applyFont="1" applyBorder="1" applyAlignment="1">
      <alignment horizontal="left"/>
    </xf>
    <xf numFmtId="0" fontId="47" fillId="0" borderId="5" xfId="0" applyFont="1" applyFill="1" applyBorder="1" applyAlignment="1">
      <alignment vertical="center"/>
    </xf>
    <xf numFmtId="0" fontId="47" fillId="0" borderId="50" xfId="2" applyFont="1" applyFill="1" applyBorder="1" applyAlignment="1">
      <alignment horizontal="left" vertical="center"/>
    </xf>
    <xf numFmtId="0" fontId="40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48" fillId="0" borderId="4" xfId="0" applyFont="1" applyFill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46" fillId="0" borderId="5" xfId="2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center" vertical="center"/>
    </xf>
    <xf numFmtId="0" fontId="40" fillId="0" borderId="44" xfId="0" applyFont="1" applyFill="1" applyBorder="1" applyAlignment="1">
      <alignment horizontal="left" vertical="center" wrapText="1" indent="1"/>
    </xf>
    <xf numFmtId="0" fontId="40" fillId="0" borderId="0" xfId="0" applyFont="1" applyFill="1" applyBorder="1" applyAlignment="1">
      <alignment horizontal="left" vertical="center" wrapText="1" indent="1"/>
    </xf>
    <xf numFmtId="0" fontId="40" fillId="3" borderId="6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9" fillId="0" borderId="50" xfId="0" applyFont="1" applyBorder="1" applyAlignment="1" applyProtection="1">
      <alignment horizontal="center" vertical="center" wrapText="1"/>
      <protection locked="0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19" fillId="0" borderId="5" xfId="0" applyFont="1" applyBorder="1" applyAlignment="1" applyProtection="1">
      <alignment horizontal="center" vertical="center" wrapText="1"/>
      <protection locked="0"/>
    </xf>
    <xf numFmtId="0" fontId="19" fillId="5" borderId="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wrapText="1"/>
    </xf>
    <xf numFmtId="0" fontId="50" fillId="0" borderId="5" xfId="0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0" fillId="3" borderId="1" xfId="0" applyFont="1" applyFill="1" applyBorder="1" applyAlignment="1">
      <alignment horizontal="left" vertical="center" wrapText="1" indent="1"/>
    </xf>
    <xf numFmtId="0" fontId="47" fillId="0" borderId="6" xfId="0" applyFont="1" applyFill="1" applyBorder="1" applyAlignment="1">
      <alignment horizontal="left" vertical="center" wrapText="1" indent="1"/>
    </xf>
    <xf numFmtId="0" fontId="19" fillId="3" borderId="5" xfId="0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left" vertical="center" wrapText="1" indent="1"/>
    </xf>
    <xf numFmtId="0" fontId="19" fillId="0" borderId="0" xfId="0" applyFont="1" applyFill="1" applyAlignment="1">
      <alignment horizontal="center"/>
    </xf>
    <xf numFmtId="0" fontId="19" fillId="0" borderId="6" xfId="0" applyFont="1" applyFill="1" applyBorder="1" applyAlignment="1">
      <alignment horizontal="center" vertical="center"/>
    </xf>
    <xf numFmtId="0" fontId="19" fillId="0" borderId="5" xfId="0" applyFont="1" applyBorder="1" applyAlignment="1" applyProtection="1">
      <alignment horizontal="left" vertical="center" wrapText="1"/>
      <protection locked="0"/>
    </xf>
    <xf numFmtId="0" fontId="47" fillId="0" borderId="6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left" vertical="center" indent="1"/>
    </xf>
    <xf numFmtId="0" fontId="40" fillId="0" borderId="0" xfId="0" applyFont="1" applyFill="1" applyBorder="1" applyAlignment="1">
      <alignment horizontal="left" vertical="center" indent="1"/>
    </xf>
    <xf numFmtId="0" fontId="19" fillId="0" borderId="0" xfId="0" applyFont="1" applyAlignment="1">
      <alignment horizontal="left" indent="1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/>
    <xf numFmtId="0" fontId="19" fillId="0" borderId="5" xfId="0" applyFont="1" applyFill="1" applyBorder="1" applyAlignment="1">
      <alignment vertical="center"/>
    </xf>
    <xf numFmtId="0" fontId="19" fillId="5" borderId="6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/>
    </xf>
    <xf numFmtId="0" fontId="19" fillId="0" borderId="0" xfId="0" applyFont="1" applyAlignment="1" applyProtection="1">
      <alignment horizontal="center" vertical="center" wrapText="1"/>
      <protection locked="0"/>
    </xf>
    <xf numFmtId="0" fontId="40" fillId="3" borderId="6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1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19" fillId="0" borderId="0" xfId="0" applyFont="1"/>
    <xf numFmtId="0" fontId="19" fillId="0" borderId="5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6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/>
    </xf>
    <xf numFmtId="0" fontId="8" fillId="3" borderId="6" xfId="2" applyFont="1" applyFill="1" applyBorder="1" applyAlignment="1">
      <alignment horizontal="left" vertical="center"/>
    </xf>
    <xf numFmtId="0" fontId="32" fillId="6" borderId="11" xfId="0" applyFont="1" applyFill="1" applyBorder="1" applyAlignment="1">
      <alignment horizontal="center" vertical="center" wrapText="1"/>
    </xf>
    <xf numFmtId="0" fontId="32" fillId="6" borderId="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6" fillId="4" borderId="16" xfId="2" applyFont="1" applyFill="1" applyBorder="1" applyAlignment="1">
      <alignment horizontal="right" vertical="center"/>
    </xf>
    <xf numFmtId="0" fontId="16" fillId="4" borderId="6" xfId="2" applyFont="1" applyFill="1" applyBorder="1" applyAlignment="1">
      <alignment horizontal="right" vertical="center"/>
    </xf>
    <xf numFmtId="164" fontId="16" fillId="4" borderId="16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4" fillId="4" borderId="16" xfId="2" applyFont="1" applyFill="1" applyBorder="1" applyAlignment="1">
      <alignment horizontal="right" vertical="center"/>
    </xf>
    <xf numFmtId="0" fontId="14" fillId="4" borderId="6" xfId="2" applyFont="1" applyFill="1" applyBorder="1" applyAlignment="1">
      <alignment horizontal="right" vertical="center"/>
    </xf>
    <xf numFmtId="164" fontId="14" fillId="4" borderId="16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15" fillId="4" borderId="16" xfId="2" applyFont="1" applyFill="1" applyBorder="1" applyAlignment="1">
      <alignment horizontal="right" vertical="center"/>
    </xf>
    <xf numFmtId="0" fontId="15" fillId="4" borderId="6" xfId="2" applyFont="1" applyFill="1" applyBorder="1" applyAlignment="1">
      <alignment horizontal="right" vertical="center"/>
    </xf>
    <xf numFmtId="164" fontId="15" fillId="4" borderId="16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indent="1"/>
    </xf>
    <xf numFmtId="0" fontId="13" fillId="0" borderId="7" xfId="0" applyFont="1" applyBorder="1" applyAlignment="1">
      <alignment horizontal="left" vertical="center" indent="1"/>
    </xf>
    <xf numFmtId="0" fontId="13" fillId="3" borderId="11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left" vertical="top" wrapText="1"/>
    </xf>
    <xf numFmtId="0" fontId="43" fillId="0" borderId="17" xfId="0" applyFont="1" applyBorder="1" applyAlignment="1">
      <alignment horizontal="left" vertical="top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164" fontId="15" fillId="6" borderId="16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164" fontId="15" fillId="6" borderId="6" xfId="0" applyNumberFormat="1" applyFont="1" applyFill="1" applyBorder="1" applyAlignment="1">
      <alignment horizontal="center" vertical="center"/>
    </xf>
    <xf numFmtId="164" fontId="15" fillId="6" borderId="29" xfId="0" applyNumberFormat="1" applyFont="1" applyFill="1" applyBorder="1" applyAlignment="1">
      <alignment horizontal="center" vertical="center"/>
    </xf>
    <xf numFmtId="164" fontId="15" fillId="6" borderId="33" xfId="0" applyNumberFormat="1" applyFont="1" applyFill="1" applyBorder="1" applyAlignment="1">
      <alignment horizontal="center" vertical="center"/>
    </xf>
    <xf numFmtId="164" fontId="15" fillId="6" borderId="30" xfId="0" applyNumberFormat="1" applyFont="1" applyFill="1" applyBorder="1" applyAlignment="1">
      <alignment horizontal="center" vertical="center"/>
    </xf>
    <xf numFmtId="164" fontId="15" fillId="3" borderId="61" xfId="0" applyNumberFormat="1" applyFont="1" applyFill="1" applyBorder="1" applyAlignment="1">
      <alignment horizontal="center" vertical="center"/>
    </xf>
    <xf numFmtId="164" fontId="15" fillId="3" borderId="62" xfId="0" applyNumberFormat="1" applyFont="1" applyFill="1" applyBorder="1" applyAlignment="1">
      <alignment horizontal="center" vertical="center"/>
    </xf>
    <xf numFmtId="164" fontId="15" fillId="3" borderId="63" xfId="0" applyNumberFormat="1" applyFont="1" applyFill="1" applyBorder="1" applyAlignment="1">
      <alignment horizontal="center" vertical="center"/>
    </xf>
    <xf numFmtId="164" fontId="15" fillId="6" borderId="27" xfId="0" applyNumberFormat="1" applyFont="1" applyFill="1" applyBorder="1" applyAlignment="1">
      <alignment horizontal="center" vertical="center"/>
    </xf>
    <xf numFmtId="164" fontId="15" fillId="6" borderId="28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164" fontId="10" fillId="6" borderId="16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164" fontId="10" fillId="6" borderId="6" xfId="0" applyNumberFormat="1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35" fillId="4" borderId="16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6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16" fillId="4" borderId="6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14" fillId="4" borderId="6" xfId="0" applyNumberFormat="1" applyFont="1" applyFill="1" applyBorder="1" applyAlignment="1">
      <alignment horizontal="center" vertical="center"/>
    </xf>
    <xf numFmtId="164" fontId="15" fillId="4" borderId="1" xfId="0" applyNumberFormat="1" applyFont="1" applyFill="1" applyBorder="1" applyAlignment="1">
      <alignment horizontal="center" vertical="center"/>
    </xf>
    <xf numFmtId="164" fontId="15" fillId="4" borderId="6" xfId="0" applyNumberFormat="1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27" xfId="2" applyFont="1" applyFill="1" applyBorder="1" applyAlignment="1">
      <alignment horizontal="left" vertical="center"/>
    </xf>
    <xf numFmtId="0" fontId="8" fillId="3" borderId="34" xfId="2" applyFont="1" applyFill="1" applyBorder="1" applyAlignment="1">
      <alignment horizontal="left" vertical="center"/>
    </xf>
    <xf numFmtId="0" fontId="16" fillId="4" borderId="29" xfId="2" applyFont="1" applyFill="1" applyBorder="1" applyAlignment="1">
      <alignment horizontal="right" vertical="center"/>
    </xf>
    <xf numFmtId="0" fontId="16" fillId="4" borderId="30" xfId="2" applyFont="1" applyFill="1" applyBorder="1" applyAlignment="1">
      <alignment horizontal="right" vertical="center"/>
    </xf>
    <xf numFmtId="164" fontId="16" fillId="4" borderId="29" xfId="0" applyNumberFormat="1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8" fillId="3" borderId="15" xfId="2" applyFont="1" applyFill="1" applyBorder="1" applyAlignment="1">
      <alignment horizontal="left" vertical="center"/>
    </xf>
    <xf numFmtId="0" fontId="8" fillId="3" borderId="21" xfId="2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6" fillId="7" borderId="29" xfId="2" applyFont="1" applyFill="1" applyBorder="1" applyAlignment="1">
      <alignment horizontal="right" vertical="center"/>
    </xf>
    <xf numFmtId="0" fontId="16" fillId="7" borderId="30" xfId="2" applyFont="1" applyFill="1" applyBorder="1" applyAlignment="1">
      <alignment horizontal="right" vertical="center"/>
    </xf>
    <xf numFmtId="164" fontId="16" fillId="7" borderId="29" xfId="0" applyNumberFormat="1" applyFont="1" applyFill="1" applyBorder="1" applyAlignment="1">
      <alignment horizontal="center" vertical="center"/>
    </xf>
    <xf numFmtId="0" fontId="16" fillId="7" borderId="33" xfId="0" applyFont="1" applyFill="1" applyBorder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4" fillId="7" borderId="27" xfId="2" applyFont="1" applyFill="1" applyBorder="1" applyAlignment="1">
      <alignment horizontal="right" vertical="center"/>
    </xf>
    <xf numFmtId="0" fontId="14" fillId="7" borderId="34" xfId="2" applyFont="1" applyFill="1" applyBorder="1" applyAlignment="1">
      <alignment horizontal="right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34" xfId="0" applyFont="1" applyFill="1" applyBorder="1" applyAlignment="1">
      <alignment horizontal="center" vertical="center"/>
    </xf>
    <xf numFmtId="0" fontId="15" fillId="7" borderId="16" xfId="2" applyFont="1" applyFill="1" applyBorder="1" applyAlignment="1">
      <alignment horizontal="right" vertical="center"/>
    </xf>
    <xf numFmtId="0" fontId="15" fillId="7" borderId="6" xfId="2" applyFont="1" applyFill="1" applyBorder="1" applyAlignment="1">
      <alignment horizontal="right" vertical="center"/>
    </xf>
    <xf numFmtId="164" fontId="15" fillId="7" borderId="16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43" fillId="0" borderId="17" xfId="0" applyFont="1" applyBorder="1" applyAlignment="1">
      <alignment horizontal="left" vertical="center"/>
    </xf>
    <xf numFmtId="0" fontId="32" fillId="6" borderId="12" xfId="0" applyFont="1" applyFill="1" applyBorder="1" applyAlignment="1">
      <alignment horizontal="center" vertical="center" wrapText="1"/>
    </xf>
    <xf numFmtId="0" fontId="32" fillId="6" borderId="13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6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32" fillId="6" borderId="22" xfId="0" applyFont="1" applyFill="1" applyBorder="1" applyAlignment="1">
      <alignment horizontal="center" vertical="center" wrapText="1"/>
    </xf>
    <xf numFmtId="0" fontId="32" fillId="6" borderId="19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32" fillId="6" borderId="24" xfId="0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right" vertical="center"/>
    </xf>
    <xf numFmtId="0" fontId="16" fillId="4" borderId="1" xfId="2" applyFont="1" applyFill="1" applyBorder="1" applyAlignment="1">
      <alignment horizontal="right" vertical="center"/>
    </xf>
    <xf numFmtId="0" fontId="14" fillId="4" borderId="1" xfId="2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left" vertical="center"/>
    </xf>
    <xf numFmtId="0" fontId="13" fillId="0" borderId="51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14" fillId="4" borderId="21" xfId="2" applyFont="1" applyFill="1" applyBorder="1" applyAlignment="1">
      <alignment horizontal="right" vertical="center"/>
    </xf>
    <xf numFmtId="0" fontId="19" fillId="2" borderId="5" xfId="0" applyFont="1" applyFill="1" applyBorder="1" applyAlignment="1">
      <alignment vertical="center"/>
    </xf>
    <xf numFmtId="0" fontId="19" fillId="0" borderId="5" xfId="2" applyFont="1" applyFill="1" applyBorder="1" applyAlignment="1">
      <alignment vertical="center"/>
    </xf>
    <xf numFmtId="0" fontId="23" fillId="2" borderId="6" xfId="0" applyFont="1" applyFill="1" applyBorder="1" applyAlignment="1">
      <alignment vertical="center"/>
    </xf>
    <xf numFmtId="0" fontId="23" fillId="0" borderId="6" xfId="0" applyFont="1" applyFill="1" applyBorder="1" applyAlignment="1">
      <alignment vertical="center"/>
    </xf>
    <xf numFmtId="0" fontId="47" fillId="0" borderId="5" xfId="0" applyFont="1" applyFill="1" applyBorder="1" applyAlignment="1">
      <alignment horizontal="left" vertical="center"/>
    </xf>
    <xf numFmtId="0" fontId="47" fillId="0" borderId="16" xfId="2" applyFont="1" applyFill="1" applyBorder="1" applyAlignment="1">
      <alignment vertical="center"/>
    </xf>
    <xf numFmtId="0" fontId="35" fillId="4" borderId="6" xfId="0" applyFont="1" applyFill="1" applyBorder="1" applyAlignment="1">
      <alignment horizontal="center" vertical="center"/>
    </xf>
    <xf numFmtId="0" fontId="32" fillId="6" borderId="25" xfId="0" applyFont="1" applyFill="1" applyBorder="1" applyAlignment="1">
      <alignment horizontal="center" vertical="center" wrapText="1"/>
    </xf>
    <xf numFmtId="0" fontId="32" fillId="6" borderId="2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/>
    <xf numFmtId="0" fontId="19" fillId="0" borderId="2" xfId="0" applyFont="1" applyBorder="1" applyAlignment="1">
      <alignment vertical="center"/>
    </xf>
    <xf numFmtId="0" fontId="19" fillId="0" borderId="2" xfId="2" applyFont="1" applyFill="1" applyBorder="1" applyAlignment="1">
      <alignment vertical="center"/>
    </xf>
    <xf numFmtId="0" fontId="19" fillId="0" borderId="6" xfId="2" applyFont="1" applyFill="1" applyBorder="1" applyAlignment="1">
      <alignment vertical="center"/>
    </xf>
    <xf numFmtId="0" fontId="2" fillId="0" borderId="5" xfId="0" applyFont="1" applyBorder="1" applyAlignment="1"/>
    <xf numFmtId="0" fontId="47" fillId="2" borderId="5" xfId="0" applyFont="1" applyFill="1" applyBorder="1" applyAlignment="1">
      <alignment horizontal="left" vertical="center" indent="1"/>
    </xf>
    <xf numFmtId="0" fontId="8" fillId="2" borderId="6" xfId="0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40" fillId="2" borderId="6" xfId="0" applyFont="1" applyFill="1" applyBorder="1" applyAlignment="1">
      <alignment vertical="center"/>
    </xf>
    <xf numFmtId="0" fontId="40" fillId="0" borderId="1" xfId="2" applyFont="1" applyFill="1" applyBorder="1" applyAlignment="1">
      <alignment vertical="center"/>
    </xf>
    <xf numFmtId="0" fontId="19" fillId="0" borderId="1" xfId="2" applyFont="1" applyFill="1" applyBorder="1" applyAlignment="1">
      <alignment vertical="center"/>
    </xf>
    <xf numFmtId="0" fontId="47" fillId="2" borderId="5" xfId="0" applyFont="1" applyFill="1" applyBorder="1" applyAlignment="1">
      <alignment vertical="center"/>
    </xf>
    <xf numFmtId="0" fontId="47" fillId="0" borderId="1" xfId="2" applyFont="1" applyFill="1" applyBorder="1" applyAlignment="1">
      <alignment vertical="center"/>
    </xf>
    <xf numFmtId="0" fontId="47" fillId="0" borderId="5" xfId="2" applyFont="1" applyFill="1" applyBorder="1" applyAlignment="1">
      <alignment vertical="center"/>
    </xf>
    <xf numFmtId="0" fontId="47" fillId="0" borderId="52" xfId="2" applyFont="1" applyFill="1" applyBorder="1" applyAlignment="1">
      <alignment vertical="center"/>
    </xf>
    <xf numFmtId="0" fontId="7" fillId="0" borderId="5" xfId="2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13" fillId="0" borderId="11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40" fillId="3" borderId="1" xfId="0" applyFont="1" applyFill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47" fillId="0" borderId="6" xfId="0" applyFont="1" applyFill="1" applyBorder="1" applyAlignment="1">
      <alignment vertical="center"/>
    </xf>
    <xf numFmtId="0" fontId="49" fillId="4" borderId="6" xfId="0" applyFont="1" applyFill="1" applyBorder="1" applyAlignment="1">
      <alignment vertical="center"/>
    </xf>
    <xf numFmtId="0" fontId="40" fillId="0" borderId="5" xfId="0" applyFont="1" applyFill="1" applyBorder="1" applyAlignment="1">
      <alignment vertical="center"/>
    </xf>
    <xf numFmtId="0" fontId="40" fillId="0" borderId="44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40" fillId="2" borderId="5" xfId="0" applyFont="1" applyFill="1" applyBorder="1" applyAlignment="1">
      <alignment horizontal="left" vertical="center" indent="1"/>
    </xf>
    <xf numFmtId="0" fontId="10" fillId="2" borderId="6" xfId="0" applyFont="1" applyFill="1" applyBorder="1" applyAlignment="1">
      <alignment vertical="center"/>
    </xf>
    <xf numFmtId="0" fontId="40" fillId="2" borderId="5" xfId="0" applyFont="1" applyFill="1" applyBorder="1" applyAlignment="1">
      <alignment vertical="center"/>
    </xf>
    <xf numFmtId="0" fontId="47" fillId="2" borderId="6" xfId="0" applyFont="1" applyFill="1" applyBorder="1" applyAlignment="1">
      <alignment vertical="center"/>
    </xf>
    <xf numFmtId="0" fontId="19" fillId="0" borderId="5" xfId="0" applyFont="1" applyBorder="1" applyAlignment="1"/>
    <xf numFmtId="0" fontId="7" fillId="0" borderId="5" xfId="0" applyFont="1" applyBorder="1" applyAlignment="1"/>
    <xf numFmtId="0" fontId="10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7" fillId="0" borderId="0" xfId="0" applyFont="1" applyAlignment="1"/>
    <xf numFmtId="0" fontId="40" fillId="3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47" fillId="0" borderId="6" xfId="0" applyFont="1" applyFill="1" applyBorder="1" applyAlignment="1">
      <alignment vertical="center" wrapText="1"/>
    </xf>
    <xf numFmtId="0" fontId="19" fillId="0" borderId="0" xfId="0" applyFont="1" applyFill="1" applyAlignment="1">
      <alignment horizontal="left" vertical="center" wrapText="1"/>
    </xf>
    <xf numFmtId="0" fontId="47" fillId="0" borderId="6" xfId="0" applyFont="1" applyFill="1" applyBorder="1" applyAlignment="1">
      <alignment horizontal="left" vertical="center" wrapText="1"/>
    </xf>
    <xf numFmtId="0" fontId="40" fillId="0" borderId="44" xfId="0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5" fillId="6" borderId="16" xfId="0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34" fillId="6" borderId="16" xfId="0" applyFont="1" applyFill="1" applyBorder="1" applyAlignment="1">
      <alignment horizontal="center" vertical="center"/>
    </xf>
    <xf numFmtId="0" fontId="35" fillId="6" borderId="16" xfId="0" applyFont="1" applyFill="1" applyBorder="1" applyAlignment="1">
      <alignment horizontal="center" vertical="center"/>
    </xf>
    <xf numFmtId="0" fontId="26" fillId="6" borderId="16" xfId="0" applyFont="1" applyFill="1" applyBorder="1" applyAlignment="1">
      <alignment horizontal="center" vertical="center"/>
    </xf>
    <xf numFmtId="0" fontId="27" fillId="6" borderId="16" xfId="0" applyFont="1" applyFill="1" applyBorder="1" applyAlignment="1">
      <alignment horizontal="center" vertical="center"/>
    </xf>
    <xf numFmtId="0" fontId="28" fillId="6" borderId="16" xfId="0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40" fillId="3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49" fillId="4" borderId="6" xfId="0" applyFont="1" applyFill="1" applyBorder="1" applyAlignment="1">
      <alignment horizontal="left" vertical="center" wrapText="1"/>
    </xf>
    <xf numFmtId="0" fontId="40" fillId="0" borderId="5" xfId="0" applyFont="1" applyFill="1" applyBorder="1" applyAlignment="1">
      <alignment horizontal="left" vertical="center" wrapText="1"/>
    </xf>
    <xf numFmtId="0" fontId="40" fillId="0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47" fillId="2" borderId="5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22" fillId="0" borderId="0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20" fillId="0" borderId="5" xfId="0" applyFont="1" applyBorder="1" applyAlignment="1"/>
    <xf numFmtId="0" fontId="10" fillId="2" borderId="5" xfId="0" applyFont="1" applyFill="1" applyBorder="1" applyAlignment="1">
      <alignment vertical="center"/>
    </xf>
    <xf numFmtId="0" fontId="20" fillId="0" borderId="4" xfId="0" applyFont="1" applyFill="1" applyBorder="1" applyAlignment="1"/>
    <xf numFmtId="0" fontId="47" fillId="0" borderId="2" xfId="0" applyFont="1" applyBorder="1" applyAlignment="1">
      <alignment vertical="center"/>
    </xf>
    <xf numFmtId="0" fontId="47" fillId="0" borderId="5" xfId="0" applyFont="1" applyFill="1" applyBorder="1" applyAlignment="1"/>
    <xf numFmtId="0" fontId="40" fillId="0" borderId="5" xfId="0" applyFont="1" applyBorder="1" applyAlignment="1"/>
    <xf numFmtId="0" fontId="47" fillId="0" borderId="5" xfId="0" applyFont="1" applyBorder="1" applyAlignment="1"/>
    <xf numFmtId="0" fontId="23" fillId="0" borderId="5" xfId="0" applyFont="1" applyBorder="1" applyAlignment="1"/>
    <xf numFmtId="0" fontId="10" fillId="0" borderId="16" xfId="0" applyFont="1" applyFill="1" applyBorder="1" applyAlignment="1">
      <alignment vertical="center"/>
    </xf>
    <xf numFmtId="0" fontId="24" fillId="0" borderId="5" xfId="0" applyFont="1" applyFill="1" applyBorder="1" applyAlignment="1">
      <alignment vertical="center"/>
    </xf>
    <xf numFmtId="0" fontId="24" fillId="3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47" fillId="0" borderId="5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Alignment="1"/>
    <xf numFmtId="0" fontId="19" fillId="0" borderId="0" xfId="0" applyFont="1" applyFill="1" applyAlignment="1"/>
    <xf numFmtId="0" fontId="19" fillId="0" borderId="2" xfId="0" applyFont="1" applyFill="1" applyBorder="1" applyAlignment="1"/>
    <xf numFmtId="0" fontId="53" fillId="0" borderId="2" xfId="0" applyFont="1" applyFill="1" applyBorder="1" applyAlignment="1"/>
    <xf numFmtId="0" fontId="40" fillId="4" borderId="1" xfId="0" applyFont="1" applyFill="1" applyBorder="1" applyAlignment="1">
      <alignment vertical="center" wrapText="1"/>
    </xf>
    <xf numFmtId="0" fontId="40" fillId="0" borderId="6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19" fillId="0" borderId="0" xfId="0" applyFont="1" applyAlignment="1"/>
    <xf numFmtId="0" fontId="10" fillId="6" borderId="5" xfId="2" applyFont="1" applyFill="1" applyBorder="1" applyAlignment="1">
      <alignment vertical="center"/>
    </xf>
    <xf numFmtId="0" fontId="15" fillId="6" borderId="45" xfId="2" applyFont="1" applyFill="1" applyBorder="1" applyAlignment="1">
      <alignment vertical="center"/>
    </xf>
    <xf numFmtId="0" fontId="15" fillId="6" borderId="3" xfId="2" applyFont="1" applyFill="1" applyBorder="1" applyAlignment="1">
      <alignment vertical="center"/>
    </xf>
    <xf numFmtId="0" fontId="15" fillId="6" borderId="47" xfId="2" applyFont="1" applyFill="1" applyBorder="1" applyAlignment="1">
      <alignment vertical="center"/>
    </xf>
    <xf numFmtId="0" fontId="15" fillId="3" borderId="57" xfId="2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12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47" fillId="2" borderId="1" xfId="0" applyFont="1" applyFill="1" applyBorder="1" applyAlignment="1">
      <alignment horizontal="left" vertical="center"/>
    </xf>
    <xf numFmtId="0" fontId="40" fillId="2" borderId="1" xfId="0" applyFont="1" applyFill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6" fillId="0" borderId="16" xfId="2" applyFont="1" applyFill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2" xfId="2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0" fillId="4" borderId="1" xfId="0" applyFont="1" applyFill="1" applyBorder="1" applyAlignment="1">
      <alignment vertical="center"/>
    </xf>
    <xf numFmtId="0" fontId="40" fillId="0" borderId="16" xfId="0" applyFont="1" applyFill="1" applyBorder="1" applyAlignment="1">
      <alignment vertical="center"/>
    </xf>
    <xf numFmtId="0" fontId="40" fillId="0" borderId="1" xfId="0" applyFont="1" applyFill="1" applyBorder="1" applyAlignment="1">
      <alignment vertical="center"/>
    </xf>
    <xf numFmtId="0" fontId="40" fillId="0" borderId="44" xfId="0" applyFont="1" applyFill="1" applyBorder="1" applyAlignment="1">
      <alignment vertical="center"/>
    </xf>
  </cellXfs>
  <cellStyles count="4">
    <cellStyle name="Normál" xfId="0" builtinId="0"/>
    <cellStyle name="Normál 2" xfId="1"/>
    <cellStyle name="Normál 3" xfId="3"/>
    <cellStyle name="Normál_Közö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3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1" sqref="M1:N1048576"/>
    </sheetView>
  </sheetViews>
  <sheetFormatPr defaultColWidth="10.7109375" defaultRowHeight="12.75"/>
  <cols>
    <col min="1" max="1" width="19.7109375" style="3" customWidth="1"/>
    <col min="2" max="2" width="60.7109375" style="1" customWidth="1"/>
    <col min="3" max="8" width="4.28515625" style="4" customWidth="1"/>
    <col min="9" max="10" width="4.85546875" style="4" customWidth="1"/>
    <col min="11" max="11" width="4.28515625" style="4" customWidth="1"/>
    <col min="12" max="12" width="4.28515625" style="67" customWidth="1"/>
    <col min="13" max="13" width="4.7109375" style="121" hidden="1" customWidth="1"/>
    <col min="14" max="14" width="12.7109375" style="121" hidden="1" customWidth="1"/>
    <col min="15" max="15" width="15.42578125" style="3" customWidth="1"/>
    <col min="16" max="16" width="41.28515625" style="3" customWidth="1"/>
    <col min="17" max="17" width="4.85546875" style="3" customWidth="1"/>
    <col min="18" max="18" width="10.5703125" style="3" customWidth="1"/>
    <col min="19" max="19" width="5.7109375" style="3" customWidth="1"/>
    <col min="20" max="20" width="11" style="3" customWidth="1"/>
    <col min="21" max="21" width="27.42578125" style="194" customWidth="1"/>
    <col min="22" max="23" width="0" style="3" hidden="1" customWidth="1"/>
    <col min="24" max="16384" width="10.7109375" style="1"/>
  </cols>
  <sheetData>
    <row r="1" spans="1:23" s="2" customFormat="1" ht="44.25" customHeight="1" thickBot="1">
      <c r="A1" s="490" t="s">
        <v>715</v>
      </c>
      <c r="B1" s="491"/>
      <c r="C1" s="15"/>
      <c r="D1" s="15"/>
      <c r="E1" s="15"/>
      <c r="F1" s="15"/>
      <c r="G1" s="15"/>
      <c r="H1" s="15"/>
      <c r="I1" s="15"/>
      <c r="J1" s="15"/>
      <c r="K1" s="15"/>
      <c r="L1" s="66"/>
      <c r="M1" s="110"/>
      <c r="N1" s="110"/>
      <c r="O1" s="5"/>
      <c r="P1" s="15"/>
      <c r="Q1" s="3"/>
      <c r="R1" s="3"/>
      <c r="S1" s="3"/>
      <c r="T1" s="3"/>
      <c r="U1" s="191"/>
      <c r="V1" s="4"/>
      <c r="W1" s="4"/>
    </row>
    <row r="2" spans="1:23" customFormat="1" ht="18" customHeight="1" thickTop="1">
      <c r="A2" s="492" t="s">
        <v>3</v>
      </c>
      <c r="B2" s="481" t="s">
        <v>2</v>
      </c>
      <c r="C2" s="494" t="s">
        <v>31</v>
      </c>
      <c r="D2" s="495"/>
      <c r="E2" s="495"/>
      <c r="F2" s="495"/>
      <c r="G2" s="494" t="s">
        <v>33</v>
      </c>
      <c r="H2" s="495"/>
      <c r="I2" s="495"/>
      <c r="J2" s="495"/>
      <c r="K2" s="486" t="s">
        <v>34</v>
      </c>
      <c r="L2" s="478" t="s">
        <v>35</v>
      </c>
      <c r="M2" s="455" t="s">
        <v>201</v>
      </c>
      <c r="N2" s="455" t="s">
        <v>204</v>
      </c>
      <c r="O2" s="480" t="s">
        <v>4</v>
      </c>
      <c r="P2" s="481"/>
      <c r="Q2" s="481" t="s">
        <v>5</v>
      </c>
      <c r="R2" s="481"/>
      <c r="S2" s="481" t="s">
        <v>11</v>
      </c>
      <c r="T2" s="481"/>
      <c r="U2" s="484" t="s">
        <v>6</v>
      </c>
      <c r="V2" s="488" t="s">
        <v>216</v>
      </c>
      <c r="W2" s="451" t="s">
        <v>217</v>
      </c>
    </row>
    <row r="3" spans="1:23" customFormat="1" ht="20.25" customHeight="1">
      <c r="A3" s="493"/>
      <c r="B3" s="483"/>
      <c r="C3" s="26">
        <v>1</v>
      </c>
      <c r="D3" s="27">
        <v>2</v>
      </c>
      <c r="E3" s="27">
        <v>3</v>
      </c>
      <c r="F3" s="27">
        <v>4</v>
      </c>
      <c r="G3" s="26" t="s">
        <v>0</v>
      </c>
      <c r="H3" s="27" t="s">
        <v>1</v>
      </c>
      <c r="I3" s="27" t="s">
        <v>10</v>
      </c>
      <c r="J3" s="27" t="s">
        <v>32</v>
      </c>
      <c r="K3" s="487"/>
      <c r="L3" s="479"/>
      <c r="M3" s="456"/>
      <c r="N3" s="456"/>
      <c r="O3" s="482"/>
      <c r="P3" s="483"/>
      <c r="Q3" s="483"/>
      <c r="R3" s="483"/>
      <c r="S3" s="483"/>
      <c r="T3" s="483"/>
      <c r="U3" s="485"/>
      <c r="V3" s="489"/>
      <c r="W3" s="452"/>
    </row>
    <row r="4" spans="1:23" s="6" customFormat="1" ht="20.100000000000001" customHeight="1">
      <c r="A4" s="453" t="s">
        <v>663</v>
      </c>
      <c r="B4" s="454"/>
      <c r="C4" s="457"/>
      <c r="D4" s="458"/>
      <c r="E4" s="458"/>
      <c r="F4" s="458"/>
      <c r="G4" s="457"/>
      <c r="H4" s="458"/>
      <c r="I4" s="458"/>
      <c r="J4" s="458"/>
      <c r="K4" s="458"/>
      <c r="L4" s="459"/>
      <c r="M4" s="111"/>
      <c r="N4" s="111"/>
      <c r="O4" s="457"/>
      <c r="P4" s="458"/>
      <c r="Q4" s="458"/>
      <c r="R4" s="458"/>
      <c r="S4" s="458"/>
      <c r="T4" s="458"/>
      <c r="U4" s="459"/>
      <c r="V4" s="264"/>
      <c r="W4" s="264"/>
    </row>
    <row r="5" spans="1:23" s="6" customFormat="1" ht="15">
      <c r="A5" s="583" t="s">
        <v>469</v>
      </c>
      <c r="B5" s="357" t="s">
        <v>43</v>
      </c>
      <c r="C5" s="28" t="s">
        <v>36</v>
      </c>
      <c r="D5" s="13"/>
      <c r="E5" s="13"/>
      <c r="F5" s="13"/>
      <c r="G5" s="29">
        <v>2</v>
      </c>
      <c r="H5" s="20" t="s">
        <v>42</v>
      </c>
      <c r="I5" s="20"/>
      <c r="J5" s="30"/>
      <c r="K5" s="31">
        <v>2</v>
      </c>
      <c r="L5" s="31" t="s">
        <v>716</v>
      </c>
      <c r="M5" s="117" t="s">
        <v>203</v>
      </c>
      <c r="N5" s="113" t="s">
        <v>207</v>
      </c>
      <c r="O5" s="583" t="s">
        <v>470</v>
      </c>
      <c r="P5" s="365" t="s">
        <v>424</v>
      </c>
      <c r="Q5" s="14"/>
      <c r="R5" s="12"/>
      <c r="S5" s="14"/>
      <c r="T5" s="14"/>
      <c r="U5" s="585" t="s">
        <v>112</v>
      </c>
      <c r="V5" s="380" t="s">
        <v>220</v>
      </c>
      <c r="W5" s="380" t="s">
        <v>221</v>
      </c>
    </row>
    <row r="6" spans="1:23" s="6" customFormat="1" ht="15">
      <c r="A6" s="583" t="s">
        <v>470</v>
      </c>
      <c r="B6" s="357" t="s">
        <v>44</v>
      </c>
      <c r="C6" s="28" t="s">
        <v>36</v>
      </c>
      <c r="D6" s="13"/>
      <c r="E6" s="13"/>
      <c r="F6" s="13"/>
      <c r="G6" s="29"/>
      <c r="H6" s="20">
        <v>2</v>
      </c>
      <c r="I6" s="20"/>
      <c r="J6" s="30"/>
      <c r="K6" s="31">
        <v>4</v>
      </c>
      <c r="L6" s="31" t="s">
        <v>38</v>
      </c>
      <c r="M6" s="123" t="s">
        <v>205</v>
      </c>
      <c r="N6" s="117" t="s">
        <v>210</v>
      </c>
      <c r="O6" s="583" t="s">
        <v>469</v>
      </c>
      <c r="P6" s="365" t="s">
        <v>425</v>
      </c>
      <c r="Q6" s="14"/>
      <c r="R6" s="12"/>
      <c r="S6" s="14"/>
      <c r="T6" s="14"/>
      <c r="U6" s="585" t="s">
        <v>112</v>
      </c>
      <c r="V6" s="380" t="s">
        <v>220</v>
      </c>
      <c r="W6" s="380" t="s">
        <v>221</v>
      </c>
    </row>
    <row r="7" spans="1:23" s="6" customFormat="1" ht="15">
      <c r="A7" s="583" t="s">
        <v>471</v>
      </c>
      <c r="B7" s="356" t="s">
        <v>263</v>
      </c>
      <c r="C7" s="28" t="s">
        <v>36</v>
      </c>
      <c r="D7" s="13"/>
      <c r="E7" s="13"/>
      <c r="F7" s="13"/>
      <c r="G7" s="29">
        <v>1</v>
      </c>
      <c r="H7" s="20">
        <v>2</v>
      </c>
      <c r="I7" s="20"/>
      <c r="J7" s="30"/>
      <c r="K7" s="31">
        <v>5</v>
      </c>
      <c r="L7" s="31" t="s">
        <v>38</v>
      </c>
      <c r="M7" s="123" t="s">
        <v>205</v>
      </c>
      <c r="N7" s="117" t="s">
        <v>210</v>
      </c>
      <c r="O7" s="16"/>
      <c r="P7" s="315" t="s">
        <v>207</v>
      </c>
      <c r="Q7" s="14"/>
      <c r="R7" s="12"/>
      <c r="S7" s="14"/>
      <c r="T7" s="14"/>
      <c r="U7" s="585" t="s">
        <v>113</v>
      </c>
      <c r="V7" s="380" t="s">
        <v>222</v>
      </c>
      <c r="W7" s="380" t="s">
        <v>223</v>
      </c>
    </row>
    <row r="8" spans="1:23" s="6" customFormat="1">
      <c r="A8" s="465" t="s">
        <v>39</v>
      </c>
      <c r="B8" s="466"/>
      <c r="C8" s="35">
        <f>SUMIF(C5:C7,"=x",$G5:$G7)+SUMIF(C5:C7,"=x",$H5:$H7)+SUMIF(C5:C7,"=x",$I5:$I7)</f>
        <v>7</v>
      </c>
      <c r="D8" s="36">
        <f>SUMIF(D5:D7,"=x",$G5:$G7)+SUMIF(D5:D7,"=x",$H5:$H7)+SUMIF(D5:D7,"=x",$I5:$I7)</f>
        <v>0</v>
      </c>
      <c r="E8" s="36">
        <f>SUMIF(E5:E7,"=x",$G5:$G7)+SUMIF(E5:E7,"=x",$H5:$H7)+SUMIF(E5:E7,"=x",$I5:$I7)</f>
        <v>0</v>
      </c>
      <c r="F8" s="37">
        <f>SUMIF(F5:F7,"=x",$G5:$G7)+SUMIF(F5:F7,"=x",$H5:$H7)+SUMIF(F5:F7,"=x",$I5:$I7)</f>
        <v>0</v>
      </c>
      <c r="G8" s="467">
        <f>SUM(C8:F8)</f>
        <v>7</v>
      </c>
      <c r="H8" s="468"/>
      <c r="I8" s="468"/>
      <c r="J8" s="468"/>
      <c r="K8" s="468"/>
      <c r="L8" s="469"/>
      <c r="M8" s="114"/>
      <c r="N8" s="114"/>
      <c r="O8" s="470"/>
      <c r="P8" s="471"/>
      <c r="Q8" s="471"/>
      <c r="R8" s="471"/>
      <c r="S8" s="471"/>
      <c r="T8" s="471"/>
      <c r="U8" s="472"/>
      <c r="V8" s="134"/>
      <c r="W8" s="134"/>
    </row>
    <row r="9" spans="1:23" s="6" customFormat="1">
      <c r="A9" s="473" t="s">
        <v>40</v>
      </c>
      <c r="B9" s="474"/>
      <c r="C9" s="38">
        <f>SUMIF(C5:C7,"=x",$K5:$K7)</f>
        <v>11</v>
      </c>
      <c r="D9" s="39">
        <f>SUMIF(D5:D7,"=x",$K5:$K7)</f>
        <v>0</v>
      </c>
      <c r="E9" s="39">
        <f>SUMIF(E5:E7,"=x",$K5:$K7)</f>
        <v>0</v>
      </c>
      <c r="F9" s="40">
        <f>SUMIF(F5:F7,"=x",$K5:$K7)</f>
        <v>0</v>
      </c>
      <c r="G9" s="475">
        <f>SUM(C9:F9)</f>
        <v>11</v>
      </c>
      <c r="H9" s="476"/>
      <c r="I9" s="476"/>
      <c r="J9" s="476"/>
      <c r="K9" s="476"/>
      <c r="L9" s="477"/>
      <c r="M9" s="115"/>
      <c r="N9" s="115"/>
      <c r="O9" s="470"/>
      <c r="P9" s="471"/>
      <c r="Q9" s="471"/>
      <c r="R9" s="471"/>
      <c r="S9" s="471"/>
      <c r="T9" s="471"/>
      <c r="U9" s="472"/>
      <c r="V9" s="134"/>
      <c r="W9" s="134"/>
    </row>
    <row r="10" spans="1:23" s="6" customFormat="1">
      <c r="A10" s="460" t="s">
        <v>41</v>
      </c>
      <c r="B10" s="461"/>
      <c r="C10" s="32">
        <f>SUMPRODUCT(--(C5:C7="x"),--($L5:$L7="K"))</f>
        <v>0</v>
      </c>
      <c r="D10" s="33">
        <f>SUMPRODUCT(--(D5:D7="x"),--($L5:$L7="K"))</f>
        <v>0</v>
      </c>
      <c r="E10" s="33">
        <f>SUMPRODUCT(--(E5:E7="x"),--($L5:$L7="K"))</f>
        <v>0</v>
      </c>
      <c r="F10" s="34">
        <f>SUMPRODUCT(--(F5:F7="x"),--($L5:$L7="K"))</f>
        <v>0</v>
      </c>
      <c r="G10" s="462">
        <f>SUM(C10:F10)</f>
        <v>0</v>
      </c>
      <c r="H10" s="463"/>
      <c r="I10" s="463"/>
      <c r="J10" s="463"/>
      <c r="K10" s="463"/>
      <c r="L10" s="464"/>
      <c r="M10" s="116"/>
      <c r="N10" s="116"/>
      <c r="O10" s="470"/>
      <c r="P10" s="471"/>
      <c r="Q10" s="471"/>
      <c r="R10" s="471"/>
      <c r="S10" s="471"/>
      <c r="T10" s="471"/>
      <c r="U10" s="472"/>
      <c r="V10" s="134"/>
      <c r="W10" s="134"/>
    </row>
    <row r="11" spans="1:23" s="6" customFormat="1" ht="20.100000000000001" customHeight="1">
      <c r="A11" s="453" t="s">
        <v>664</v>
      </c>
      <c r="B11" s="454"/>
      <c r="C11" s="457"/>
      <c r="D11" s="458"/>
      <c r="E11" s="458"/>
      <c r="F11" s="458"/>
      <c r="G11" s="457"/>
      <c r="H11" s="458"/>
      <c r="I11" s="458"/>
      <c r="J11" s="458"/>
      <c r="K11" s="458"/>
      <c r="L11" s="459"/>
      <c r="M11" s="111"/>
      <c r="N11" s="111"/>
      <c r="O11" s="457"/>
      <c r="P11" s="458"/>
      <c r="Q11" s="458"/>
      <c r="R11" s="458"/>
      <c r="S11" s="458"/>
      <c r="T11" s="458"/>
      <c r="U11" s="459"/>
      <c r="V11" s="134"/>
      <c r="W11" s="134"/>
    </row>
    <row r="12" spans="1:23" s="6" customFormat="1" ht="15">
      <c r="A12" s="583" t="s">
        <v>472</v>
      </c>
      <c r="B12" s="44" t="s">
        <v>200</v>
      </c>
      <c r="C12" s="28" t="s">
        <v>36</v>
      </c>
      <c r="D12" s="13"/>
      <c r="E12" s="13"/>
      <c r="F12" s="13"/>
      <c r="G12" s="29">
        <v>1</v>
      </c>
      <c r="H12" s="20"/>
      <c r="I12" s="20"/>
      <c r="J12" s="30"/>
      <c r="K12" s="31">
        <v>1</v>
      </c>
      <c r="L12" s="31" t="s">
        <v>37</v>
      </c>
      <c r="M12" s="117" t="s">
        <v>202</v>
      </c>
      <c r="N12" s="113" t="s">
        <v>207</v>
      </c>
      <c r="O12" s="16"/>
      <c r="P12" s="19" t="s">
        <v>207</v>
      </c>
      <c r="Q12" s="14"/>
      <c r="R12" s="12"/>
      <c r="S12" s="14"/>
      <c r="T12" s="14"/>
      <c r="U12" s="585" t="s">
        <v>114</v>
      </c>
      <c r="V12" s="380" t="s">
        <v>219</v>
      </c>
      <c r="W12" s="380" t="s">
        <v>218</v>
      </c>
    </row>
    <row r="13" spans="1:23" s="6" customFormat="1" ht="15">
      <c r="A13" s="583" t="s">
        <v>473</v>
      </c>
      <c r="B13" s="77" t="s">
        <v>206</v>
      </c>
      <c r="C13" s="28" t="s">
        <v>36</v>
      </c>
      <c r="D13" s="13"/>
      <c r="E13" s="13"/>
      <c r="F13" s="13"/>
      <c r="G13" s="29"/>
      <c r="H13" s="20">
        <v>3</v>
      </c>
      <c r="I13" s="20"/>
      <c r="J13" s="30" t="s">
        <v>42</v>
      </c>
      <c r="K13" s="31">
        <v>6</v>
      </c>
      <c r="L13" s="31" t="s">
        <v>38</v>
      </c>
      <c r="M13" s="123" t="s">
        <v>205</v>
      </c>
      <c r="N13" s="117" t="s">
        <v>209</v>
      </c>
      <c r="O13" s="16"/>
      <c r="P13" s="18" t="s">
        <v>207</v>
      </c>
      <c r="Q13" s="14"/>
      <c r="R13" s="12"/>
      <c r="S13" s="14"/>
      <c r="T13" s="14"/>
      <c r="U13" s="585" t="s">
        <v>115</v>
      </c>
      <c r="V13" s="380" t="s">
        <v>661</v>
      </c>
      <c r="W13" s="380" t="s">
        <v>224</v>
      </c>
    </row>
    <row r="14" spans="1:23" s="6" customFormat="1" ht="15">
      <c r="A14" s="583" t="s">
        <v>474</v>
      </c>
      <c r="B14" s="82" t="s">
        <v>211</v>
      </c>
      <c r="C14" s="28" t="s">
        <v>36</v>
      </c>
      <c r="D14" s="13" t="s">
        <v>42</v>
      </c>
      <c r="E14" s="13"/>
      <c r="F14" s="13"/>
      <c r="G14" s="29">
        <v>2</v>
      </c>
      <c r="H14" s="20"/>
      <c r="I14" s="20"/>
      <c r="J14" s="30" t="s">
        <v>42</v>
      </c>
      <c r="K14" s="31">
        <v>2</v>
      </c>
      <c r="L14" s="31" t="s">
        <v>37</v>
      </c>
      <c r="M14" s="117" t="s">
        <v>202</v>
      </c>
      <c r="N14" s="113" t="s">
        <v>207</v>
      </c>
      <c r="O14" s="16"/>
      <c r="P14" s="12" t="s">
        <v>207</v>
      </c>
      <c r="Q14" s="14"/>
      <c r="R14" s="12"/>
      <c r="S14" s="14"/>
      <c r="T14" s="14"/>
      <c r="U14" s="586" t="s">
        <v>227</v>
      </c>
      <c r="V14" s="380" t="s">
        <v>225</v>
      </c>
      <c r="W14" s="380" t="s">
        <v>226</v>
      </c>
    </row>
    <row r="15" spans="1:23" s="6" customFormat="1" ht="15">
      <c r="A15" s="583" t="s">
        <v>475</v>
      </c>
      <c r="B15" s="82" t="s">
        <v>212</v>
      </c>
      <c r="C15" s="28"/>
      <c r="D15" s="13" t="s">
        <v>36</v>
      </c>
      <c r="E15" s="13"/>
      <c r="F15" s="13"/>
      <c r="G15" s="29">
        <v>2</v>
      </c>
      <c r="H15" s="20"/>
      <c r="I15" s="20" t="s">
        <v>42</v>
      </c>
      <c r="J15" s="30" t="s">
        <v>42</v>
      </c>
      <c r="K15" s="31">
        <v>2</v>
      </c>
      <c r="L15" s="31" t="s">
        <v>717</v>
      </c>
      <c r="M15" s="117" t="s">
        <v>232</v>
      </c>
      <c r="N15" s="113" t="s">
        <v>207</v>
      </c>
      <c r="O15" s="24"/>
      <c r="P15" s="17" t="s">
        <v>207</v>
      </c>
      <c r="Q15" s="14"/>
      <c r="R15" s="12"/>
      <c r="S15" s="14"/>
      <c r="T15" s="14"/>
      <c r="U15" s="585" t="s">
        <v>116</v>
      </c>
      <c r="V15" s="380" t="s">
        <v>228</v>
      </c>
      <c r="W15" s="380" t="s">
        <v>229</v>
      </c>
    </row>
    <row r="16" spans="1:23" s="6" customFormat="1" ht="15">
      <c r="A16" s="583" t="s">
        <v>476</v>
      </c>
      <c r="B16" s="45" t="s">
        <v>213</v>
      </c>
      <c r="C16" s="28"/>
      <c r="D16" s="13" t="s">
        <v>42</v>
      </c>
      <c r="E16" s="13" t="s">
        <v>36</v>
      </c>
      <c r="F16" s="13"/>
      <c r="G16" s="29">
        <v>2</v>
      </c>
      <c r="H16" s="20"/>
      <c r="I16" s="20" t="s">
        <v>42</v>
      </c>
      <c r="J16" s="30" t="s">
        <v>42</v>
      </c>
      <c r="K16" s="31">
        <v>2</v>
      </c>
      <c r="L16" s="31" t="s">
        <v>37</v>
      </c>
      <c r="M16" s="117" t="s">
        <v>202</v>
      </c>
      <c r="N16" s="113" t="s">
        <v>207</v>
      </c>
      <c r="O16" s="16"/>
      <c r="P16" s="18" t="s">
        <v>207</v>
      </c>
      <c r="Q16" s="14"/>
      <c r="R16" s="12"/>
      <c r="S16" s="14"/>
      <c r="T16" s="14"/>
      <c r="U16" s="585" t="s">
        <v>117</v>
      </c>
      <c r="V16" s="380" t="s">
        <v>230</v>
      </c>
      <c r="W16" s="380" t="s">
        <v>223</v>
      </c>
    </row>
    <row r="17" spans="1:23" s="6" customFormat="1" ht="15">
      <c r="A17" s="583" t="s">
        <v>477</v>
      </c>
      <c r="B17" s="46" t="s">
        <v>401</v>
      </c>
      <c r="C17" s="28"/>
      <c r="D17" s="13" t="s">
        <v>36</v>
      </c>
      <c r="E17" s="13"/>
      <c r="F17" s="13"/>
      <c r="G17" s="29"/>
      <c r="H17" s="20">
        <v>1</v>
      </c>
      <c r="I17" s="20"/>
      <c r="J17" s="30"/>
      <c r="K17" s="31">
        <v>4</v>
      </c>
      <c r="L17" s="31" t="s">
        <v>720</v>
      </c>
      <c r="M17" s="123" t="s">
        <v>308</v>
      </c>
      <c r="N17" s="117"/>
      <c r="O17" s="16"/>
      <c r="P17" s="18" t="s">
        <v>207</v>
      </c>
      <c r="Q17" s="14"/>
      <c r="R17" s="12"/>
      <c r="S17" s="14"/>
      <c r="T17" s="14"/>
      <c r="U17" s="135"/>
      <c r="V17" s="134"/>
      <c r="W17" s="134"/>
    </row>
    <row r="18" spans="1:23" s="6" customFormat="1">
      <c r="A18" s="465" t="s">
        <v>39</v>
      </c>
      <c r="B18" s="466"/>
      <c r="C18" s="35">
        <f>SUMIF(C12:C17,"=x",$G12:$G17)+SUMIF(C12:C17,"=x",$H12:$H17)+SUMIF(C12:C17,"=x",$I12:$I17)</f>
        <v>6</v>
      </c>
      <c r="D18" s="36">
        <f>SUMIF(D12:D17,"=x",$G12:$G17)+SUMIF(D12:D17,"=x",$H12:$H17)+SUMIF(D12:D17,"=x",$I12:$I17)</f>
        <v>3</v>
      </c>
      <c r="E18" s="36">
        <f>SUMIF(E12:E17,"=x",$G12:$G17)+SUMIF(E12:E17,"=x",$H12:$H17)+SUMIF(E12:E17,"=x",$I12:$I17)</f>
        <v>2</v>
      </c>
      <c r="F18" s="36">
        <f>SUMIF(F12:F17,"=x",$G12:$G17)+SUMIF(F12:F17,"=x",$H12:$H17)+SUMIF(F12:F17,"=x",$I12:$I17)</f>
        <v>0</v>
      </c>
      <c r="G18" s="467">
        <f>SUM(C18:F18)</f>
        <v>11</v>
      </c>
      <c r="H18" s="468"/>
      <c r="I18" s="468"/>
      <c r="J18" s="468"/>
      <c r="K18" s="468"/>
      <c r="L18" s="469"/>
      <c r="M18" s="303"/>
      <c r="N18" s="304"/>
      <c r="O18" s="470"/>
      <c r="P18" s="471"/>
      <c r="Q18" s="471"/>
      <c r="R18" s="471"/>
      <c r="S18" s="471"/>
      <c r="T18" s="471"/>
      <c r="U18" s="472"/>
      <c r="V18" s="134"/>
      <c r="W18" s="134"/>
    </row>
    <row r="19" spans="1:23" s="6" customFormat="1">
      <c r="A19" s="473" t="s">
        <v>40</v>
      </c>
      <c r="B19" s="474"/>
      <c r="C19" s="38">
        <f>SUMIF(C12:C17,"=x",$K12:$K17)</f>
        <v>9</v>
      </c>
      <c r="D19" s="39">
        <f>SUMIF(D12:D17,"=x",$K12:$K17)</f>
        <v>6</v>
      </c>
      <c r="E19" s="39">
        <f>SUMIF(E12:E17,"=x",$K12:$K17)</f>
        <v>2</v>
      </c>
      <c r="F19" s="39">
        <f>SUMIF(F12:F17,"=x",$K12:$K17)</f>
        <v>0</v>
      </c>
      <c r="G19" s="475">
        <f>SUM(C19:F19)</f>
        <v>17</v>
      </c>
      <c r="H19" s="476"/>
      <c r="I19" s="476"/>
      <c r="J19" s="476"/>
      <c r="K19" s="476"/>
      <c r="L19" s="477"/>
      <c r="M19" s="305"/>
      <c r="N19" s="306"/>
      <c r="O19" s="470"/>
      <c r="P19" s="471"/>
      <c r="Q19" s="471"/>
      <c r="R19" s="471"/>
      <c r="S19" s="471"/>
      <c r="T19" s="471"/>
      <c r="U19" s="472"/>
      <c r="V19" s="134"/>
      <c r="W19" s="134"/>
    </row>
    <row r="20" spans="1:23" s="6" customFormat="1">
      <c r="A20" s="460" t="s">
        <v>41</v>
      </c>
      <c r="B20" s="461"/>
      <c r="C20" s="32">
        <f>SUMPRODUCT(--(C12:C17="x"),--($L12:$L17="K"))</f>
        <v>2</v>
      </c>
      <c r="D20" s="33">
        <f>SUMPRODUCT(--(D12:D17="x"),--($L12:$L17="K"))</f>
        <v>0</v>
      </c>
      <c r="E20" s="33">
        <f>SUMPRODUCT(--(E12:E17="x"),--($L12:$L17="K"))</f>
        <v>1</v>
      </c>
      <c r="F20" s="34">
        <f>SUMPRODUCT(--(F$5:F$7="x"),--($L$5:$L$7="K"))</f>
        <v>0</v>
      </c>
      <c r="G20" s="462">
        <f>SUM(C20:F20)</f>
        <v>3</v>
      </c>
      <c r="H20" s="463"/>
      <c r="I20" s="463"/>
      <c r="J20" s="463"/>
      <c r="K20" s="463"/>
      <c r="L20" s="464"/>
      <c r="M20" s="307"/>
      <c r="N20" s="308"/>
      <c r="O20" s="470"/>
      <c r="P20" s="471"/>
      <c r="Q20" s="471"/>
      <c r="R20" s="471"/>
      <c r="S20" s="471"/>
      <c r="T20" s="471"/>
      <c r="U20" s="472"/>
      <c r="V20" s="134"/>
      <c r="W20" s="134"/>
    </row>
    <row r="21" spans="1:23" s="6" customFormat="1">
      <c r="A21" s="50"/>
      <c r="B21" s="47"/>
      <c r="C21" s="51"/>
      <c r="D21" s="52"/>
      <c r="E21" s="52"/>
      <c r="F21" s="53"/>
      <c r="G21" s="51"/>
      <c r="H21" s="54"/>
      <c r="I21" s="54"/>
      <c r="J21" s="95"/>
      <c r="K21" s="54"/>
      <c r="L21" s="351"/>
      <c r="M21" s="307"/>
      <c r="N21" s="308"/>
      <c r="O21" s="48"/>
      <c r="P21" s="49"/>
      <c r="Q21" s="49"/>
      <c r="R21" s="49"/>
      <c r="S21" s="49"/>
      <c r="T21" s="49"/>
      <c r="U21" s="192"/>
      <c r="V21" s="134"/>
      <c r="W21" s="134"/>
    </row>
    <row r="22" spans="1:23" s="350" customFormat="1" ht="18.75" customHeight="1">
      <c r="A22" s="453" t="s">
        <v>666</v>
      </c>
      <c r="B22" s="454"/>
      <c r="C22" s="337"/>
      <c r="D22" s="338"/>
      <c r="E22" s="338"/>
      <c r="F22" s="338"/>
      <c r="G22" s="457"/>
      <c r="H22" s="458"/>
      <c r="I22" s="458"/>
      <c r="J22" s="458"/>
      <c r="K22" s="458"/>
      <c r="L22" s="459"/>
      <c r="M22" s="348"/>
      <c r="N22" s="349"/>
      <c r="O22" s="337"/>
      <c r="P22" s="338"/>
      <c r="Q22" s="338"/>
      <c r="R22" s="338"/>
      <c r="S22" s="338"/>
      <c r="T22" s="338"/>
      <c r="U22" s="339"/>
      <c r="V22" s="336"/>
      <c r="W22" s="336"/>
    </row>
    <row r="23" spans="1:23" s="346" customFormat="1" ht="10.5" customHeight="1">
      <c r="A23" s="340"/>
      <c r="B23" s="347"/>
      <c r="C23" s="341"/>
      <c r="D23" s="342"/>
      <c r="E23" s="342"/>
      <c r="F23" s="342"/>
      <c r="G23" s="341"/>
      <c r="H23" s="342"/>
      <c r="I23" s="342"/>
      <c r="J23" s="342"/>
      <c r="K23" s="342"/>
      <c r="L23" s="343"/>
      <c r="M23" s="344"/>
      <c r="N23" s="345"/>
      <c r="O23" s="341"/>
      <c r="P23" s="342"/>
      <c r="Q23" s="342"/>
      <c r="R23" s="342"/>
      <c r="S23" s="342"/>
      <c r="T23" s="342"/>
      <c r="U23" s="343"/>
      <c r="V23" s="335"/>
      <c r="W23" s="335"/>
    </row>
    <row r="24" spans="1:23" s="6" customFormat="1" ht="20.100000000000001" customHeight="1">
      <c r="A24" s="453" t="s">
        <v>665</v>
      </c>
      <c r="B24" s="454"/>
      <c r="C24" s="457"/>
      <c r="D24" s="458"/>
      <c r="E24" s="458"/>
      <c r="F24" s="458"/>
      <c r="G24" s="457"/>
      <c r="H24" s="458"/>
      <c r="I24" s="458"/>
      <c r="J24" s="458"/>
      <c r="K24" s="458"/>
      <c r="L24" s="459"/>
      <c r="M24" s="174"/>
      <c r="N24" s="309"/>
      <c r="O24" s="457"/>
      <c r="P24" s="458"/>
      <c r="Q24" s="458"/>
      <c r="R24" s="458"/>
      <c r="S24" s="458"/>
      <c r="T24" s="458"/>
      <c r="U24" s="459"/>
      <c r="V24" s="134"/>
      <c r="W24" s="134"/>
    </row>
    <row r="25" spans="1:23" s="6" customFormat="1">
      <c r="A25" s="50"/>
      <c r="C25" s="51"/>
      <c r="D25" s="52"/>
      <c r="E25" s="55"/>
      <c r="F25" s="56"/>
      <c r="G25" s="51"/>
      <c r="H25" s="54"/>
      <c r="I25" s="54"/>
      <c r="J25" s="95"/>
      <c r="K25" s="54"/>
      <c r="L25" s="351"/>
      <c r="M25" s="307"/>
      <c r="N25" s="308"/>
      <c r="O25" s="48"/>
      <c r="P25" s="49"/>
      <c r="Q25" s="49"/>
      <c r="R25" s="49"/>
      <c r="S25" s="49"/>
      <c r="T25" s="49"/>
      <c r="U25" s="192"/>
      <c r="V25" s="134"/>
      <c r="W25" s="134"/>
    </row>
    <row r="26" spans="1:23" s="6" customFormat="1" ht="20.100000000000001" customHeight="1">
      <c r="A26" s="453" t="s">
        <v>46</v>
      </c>
      <c r="B26" s="454"/>
      <c r="C26" s="332"/>
      <c r="D26" s="333"/>
      <c r="E26" s="333"/>
      <c r="F26" s="333"/>
      <c r="G26" s="332"/>
      <c r="H26" s="333"/>
      <c r="I26" s="333"/>
      <c r="J26" s="333"/>
      <c r="K26" s="333"/>
      <c r="L26" s="334"/>
      <c r="M26" s="174"/>
      <c r="N26" s="309"/>
      <c r="O26" s="332"/>
      <c r="P26" s="333"/>
      <c r="Q26" s="333"/>
      <c r="R26" s="333"/>
      <c r="S26" s="333"/>
      <c r="T26" s="333"/>
      <c r="U26" s="136"/>
      <c r="V26" s="134"/>
      <c r="W26" s="134"/>
    </row>
    <row r="27" spans="1:23" s="6" customFormat="1" ht="15">
      <c r="A27" s="584" t="s">
        <v>478</v>
      </c>
      <c r="B27" s="352" t="s">
        <v>422</v>
      </c>
      <c r="C27" s="51"/>
      <c r="D27" s="52"/>
      <c r="E27" s="55" t="s">
        <v>36</v>
      </c>
      <c r="F27" s="56"/>
      <c r="G27" s="105"/>
      <c r="H27" s="20">
        <v>3</v>
      </c>
      <c r="I27" s="20"/>
      <c r="J27" s="30"/>
      <c r="K27" s="31">
        <v>5</v>
      </c>
      <c r="L27" s="31" t="s">
        <v>38</v>
      </c>
      <c r="M27" s="174"/>
      <c r="N27" s="309"/>
      <c r="O27" s="48"/>
      <c r="P27" s="31"/>
      <c r="Q27" s="49"/>
      <c r="R27" s="49"/>
      <c r="S27" s="49"/>
      <c r="T27" s="49"/>
      <c r="U27" s="192"/>
      <c r="V27" s="134"/>
      <c r="W27" s="134"/>
    </row>
    <row r="28" spans="1:23" s="6" customFormat="1" ht="15">
      <c r="A28" s="584" t="s">
        <v>479</v>
      </c>
      <c r="B28" s="352" t="s">
        <v>423</v>
      </c>
      <c r="C28" s="51"/>
      <c r="D28" s="52"/>
      <c r="E28" s="55"/>
      <c r="F28" s="56" t="s">
        <v>36</v>
      </c>
      <c r="G28" s="105"/>
      <c r="H28" s="20">
        <v>17</v>
      </c>
      <c r="I28" s="20"/>
      <c r="J28" s="30"/>
      <c r="K28" s="31">
        <v>25</v>
      </c>
      <c r="L28" s="31" t="s">
        <v>38</v>
      </c>
      <c r="M28" s="174"/>
      <c r="N28" s="309"/>
      <c r="O28" s="588" t="s">
        <v>478</v>
      </c>
      <c r="P28" s="587" t="s">
        <v>422</v>
      </c>
      <c r="Q28" s="49"/>
      <c r="R28" s="49"/>
      <c r="S28" s="49"/>
      <c r="T28" s="49"/>
      <c r="U28" s="192"/>
      <c r="V28" s="134"/>
      <c r="W28" s="134"/>
    </row>
    <row r="29" spans="1:23" s="6" customFormat="1">
      <c r="A29" s="69"/>
      <c r="B29" s="69"/>
      <c r="C29" s="70"/>
      <c r="D29" s="70"/>
      <c r="E29" s="70"/>
      <c r="F29" s="70"/>
      <c r="G29" s="70"/>
      <c r="H29" s="71"/>
      <c r="I29" s="71"/>
      <c r="J29" s="71"/>
      <c r="K29" s="71"/>
      <c r="L29" s="71"/>
      <c r="M29" s="120"/>
      <c r="N29" s="120"/>
      <c r="O29" s="72"/>
      <c r="P29" s="72"/>
      <c r="Q29" s="72"/>
      <c r="R29" s="72"/>
      <c r="S29" s="72"/>
      <c r="T29" s="72"/>
      <c r="U29" s="193"/>
      <c r="V29" s="197"/>
      <c r="W29" s="197"/>
    </row>
    <row r="30" spans="1:23" s="6" customFormat="1">
      <c r="A30" s="327" t="s">
        <v>466</v>
      </c>
      <c r="B30" s="1"/>
      <c r="C30" s="4"/>
      <c r="D30" s="4"/>
      <c r="E30" s="4"/>
      <c r="F30" s="4"/>
      <c r="G30" s="4"/>
      <c r="H30" s="4"/>
      <c r="I30" s="4"/>
      <c r="J30" s="4"/>
      <c r="K30" s="4"/>
      <c r="L30" s="67"/>
      <c r="M30" s="121"/>
      <c r="N30" s="121"/>
      <c r="O30" s="3"/>
      <c r="P30" s="3"/>
      <c r="Q30" s="3"/>
      <c r="R30" s="3"/>
      <c r="S30" s="3"/>
      <c r="T30" s="3"/>
      <c r="U30" s="194"/>
      <c r="V30" s="197"/>
      <c r="W30" s="197"/>
    </row>
    <row r="31" spans="1:23" s="6" customFormat="1">
      <c r="A31" s="21" t="s">
        <v>459</v>
      </c>
      <c r="B31" s="1"/>
      <c r="C31" s="4"/>
      <c r="D31" s="4"/>
      <c r="E31" s="4"/>
      <c r="F31" s="4"/>
      <c r="G31" s="4"/>
      <c r="H31" s="4"/>
      <c r="I31" s="4"/>
      <c r="J31" s="4"/>
      <c r="K31" s="4"/>
      <c r="L31" s="67"/>
      <c r="M31" s="121"/>
      <c r="N31" s="121"/>
      <c r="O31" s="3"/>
      <c r="P31" s="3"/>
      <c r="Q31" s="3"/>
      <c r="R31" s="3"/>
      <c r="S31" s="3"/>
      <c r="T31" s="3"/>
      <c r="U31" s="194"/>
      <c r="V31" s="197"/>
      <c r="W31" s="197"/>
    </row>
    <row r="32" spans="1:23" s="6" customFormat="1">
      <c r="A32" s="21" t="s">
        <v>461</v>
      </c>
      <c r="B32" s="1"/>
      <c r="C32" s="4"/>
      <c r="D32" s="4"/>
      <c r="E32" s="4"/>
      <c r="F32" s="4"/>
      <c r="G32" s="4"/>
      <c r="H32" s="4"/>
      <c r="I32" s="4"/>
      <c r="J32" s="4"/>
      <c r="K32" s="4"/>
      <c r="L32" s="67"/>
      <c r="M32" s="121"/>
      <c r="N32" s="121"/>
      <c r="O32" s="3"/>
      <c r="P32" s="3"/>
      <c r="Q32" s="3"/>
      <c r="R32" s="3"/>
      <c r="S32" s="3"/>
      <c r="T32" s="3"/>
      <c r="U32" s="194"/>
      <c r="V32" s="197"/>
      <c r="W32" s="197"/>
    </row>
    <row r="33" spans="1:23" s="6" customFormat="1">
      <c r="A33" s="21" t="s">
        <v>462</v>
      </c>
      <c r="B33" s="1"/>
      <c r="C33" s="4"/>
      <c r="D33" s="4"/>
      <c r="E33" s="4"/>
      <c r="F33" s="4"/>
      <c r="G33" s="4"/>
      <c r="H33" s="4"/>
      <c r="I33" s="4"/>
      <c r="J33" s="4"/>
      <c r="K33" s="4"/>
      <c r="L33" s="67"/>
      <c r="M33" s="121"/>
      <c r="N33" s="121"/>
      <c r="O33" s="3"/>
      <c r="P33" s="3"/>
      <c r="Q33" s="3"/>
      <c r="R33" s="3"/>
      <c r="S33" s="3"/>
      <c r="T33" s="3"/>
      <c r="U33" s="194"/>
      <c r="V33" s="197"/>
      <c r="W33" s="197"/>
    </row>
    <row r="34" spans="1:23" s="6" customFormat="1" ht="28.5" customHeight="1">
      <c r="A34" s="21" t="s">
        <v>460</v>
      </c>
      <c r="B34" s="310" t="s">
        <v>442</v>
      </c>
      <c r="C34" s="311" t="s">
        <v>118</v>
      </c>
      <c r="D34" s="4"/>
      <c r="E34" s="4"/>
      <c r="F34" s="4"/>
      <c r="G34" s="4"/>
      <c r="H34" s="4"/>
      <c r="I34" s="4"/>
      <c r="J34" s="4"/>
      <c r="K34" s="4"/>
      <c r="L34" s="67"/>
      <c r="M34" s="121"/>
      <c r="N34" s="121"/>
      <c r="O34" s="3"/>
      <c r="P34" s="3"/>
      <c r="Q34" s="3"/>
      <c r="R34" s="3"/>
      <c r="S34" s="3"/>
      <c r="T34" s="3"/>
      <c r="U34" s="194"/>
      <c r="V34" s="197"/>
      <c r="W34" s="197"/>
    </row>
    <row r="35" spans="1:23" s="6" customFormat="1">
      <c r="A35" s="21" t="s">
        <v>463</v>
      </c>
      <c r="B35" s="310" t="s">
        <v>445</v>
      </c>
      <c r="C35" s="311" t="s">
        <v>448</v>
      </c>
      <c r="D35" s="4"/>
      <c r="E35" s="4"/>
      <c r="F35" s="4"/>
      <c r="G35" s="4"/>
      <c r="H35" s="4"/>
      <c r="I35" s="4"/>
      <c r="J35" s="4"/>
      <c r="K35" s="4"/>
      <c r="L35" s="67"/>
      <c r="M35" s="121"/>
      <c r="N35" s="121"/>
      <c r="O35" s="3"/>
      <c r="P35" s="3"/>
      <c r="Q35" s="3"/>
      <c r="R35" s="3"/>
      <c r="S35" s="3"/>
      <c r="T35" s="3"/>
      <c r="U35" s="194"/>
      <c r="V35" s="197"/>
      <c r="W35" s="197"/>
    </row>
    <row r="36" spans="1:23" s="6" customFormat="1">
      <c r="A36" s="21" t="s">
        <v>464</v>
      </c>
      <c r="B36" s="310" t="s">
        <v>446</v>
      </c>
      <c r="C36" s="311" t="s">
        <v>114</v>
      </c>
      <c r="D36" s="4"/>
      <c r="E36" s="4"/>
      <c r="F36" s="4"/>
      <c r="G36" s="4"/>
      <c r="H36" s="4"/>
      <c r="I36" s="4"/>
      <c r="J36" s="4"/>
      <c r="K36" s="4"/>
      <c r="L36" s="67"/>
      <c r="M36" s="121"/>
      <c r="N36" s="121"/>
      <c r="O36" s="3"/>
      <c r="P36" s="3"/>
      <c r="Q36" s="3"/>
      <c r="R36" s="3"/>
      <c r="S36" s="3"/>
      <c r="T36" s="3"/>
      <c r="U36" s="194"/>
      <c r="V36" s="197"/>
      <c r="W36" s="197"/>
    </row>
    <row r="37" spans="1:23" s="6" customFormat="1" ht="12.75" customHeight="1">
      <c r="A37" s="21" t="s">
        <v>465</v>
      </c>
      <c r="B37" s="310" t="s">
        <v>447</v>
      </c>
      <c r="C37" s="311" t="s">
        <v>133</v>
      </c>
      <c r="D37" s="4"/>
      <c r="E37" s="4"/>
      <c r="F37" s="4"/>
      <c r="G37" s="4"/>
      <c r="H37" s="4"/>
      <c r="I37" s="4"/>
      <c r="J37" s="4"/>
      <c r="K37" s="4"/>
      <c r="L37" s="67"/>
      <c r="M37" s="121"/>
      <c r="N37" s="121"/>
      <c r="O37" s="3"/>
      <c r="P37" s="3"/>
      <c r="Q37" s="3"/>
      <c r="R37" s="3"/>
      <c r="S37" s="3"/>
      <c r="T37" s="3"/>
      <c r="U37" s="194"/>
      <c r="V37" s="197"/>
      <c r="W37" s="197"/>
    </row>
    <row r="38" spans="1:23" s="6" customFormat="1">
      <c r="A38" s="3"/>
      <c r="B38" s="310" t="s">
        <v>444</v>
      </c>
      <c r="C38" s="311" t="s">
        <v>55</v>
      </c>
      <c r="D38" s="4"/>
      <c r="E38" s="4"/>
      <c r="F38" s="4"/>
      <c r="G38" s="4"/>
      <c r="H38" s="4"/>
      <c r="I38" s="4"/>
      <c r="J38" s="4"/>
      <c r="K38" s="4"/>
      <c r="L38" s="67"/>
      <c r="M38" s="121"/>
      <c r="N38" s="121"/>
      <c r="O38" s="3"/>
      <c r="P38" s="3"/>
      <c r="Q38" s="3"/>
      <c r="R38" s="3"/>
      <c r="S38" s="3"/>
      <c r="T38" s="3"/>
      <c r="U38" s="194"/>
      <c r="V38" s="197"/>
      <c r="W38" s="197"/>
    </row>
    <row r="39" spans="1:23" s="6" customFormat="1">
      <c r="A39" s="10" t="s">
        <v>7</v>
      </c>
      <c r="B39" s="310" t="s">
        <v>443</v>
      </c>
      <c r="C39" s="311" t="s">
        <v>391</v>
      </c>
      <c r="D39" s="4"/>
      <c r="E39" s="4"/>
      <c r="F39" s="4"/>
      <c r="G39" s="4"/>
      <c r="H39" s="4"/>
      <c r="I39" s="4"/>
      <c r="J39" s="4"/>
      <c r="K39" s="4"/>
      <c r="L39" s="67"/>
      <c r="M39" s="121"/>
      <c r="N39" s="121"/>
      <c r="O39" s="3"/>
      <c r="P39" s="3"/>
      <c r="Q39" s="3"/>
      <c r="R39" s="3"/>
      <c r="S39" s="3"/>
      <c r="T39" s="3"/>
      <c r="U39" s="194"/>
      <c r="V39" s="197"/>
      <c r="W39" s="197"/>
    </row>
    <row r="40" spans="1:23" s="6" customFormat="1">
      <c r="A40" s="22" t="s">
        <v>8</v>
      </c>
      <c r="B40" s="1"/>
      <c r="C40" s="4"/>
      <c r="D40" s="4"/>
      <c r="E40" s="4"/>
      <c r="F40" s="4"/>
      <c r="G40" s="4"/>
      <c r="H40" s="4"/>
      <c r="I40" s="4"/>
      <c r="J40" s="4"/>
      <c r="K40" s="4"/>
      <c r="L40" s="67"/>
      <c r="M40" s="121"/>
      <c r="N40" s="121"/>
      <c r="O40" s="3"/>
      <c r="P40" s="3"/>
      <c r="Q40" s="3"/>
      <c r="R40" s="3"/>
      <c r="S40" s="3"/>
      <c r="T40" s="3"/>
      <c r="U40" s="194"/>
      <c r="V40" s="197"/>
      <c r="W40" s="197"/>
    </row>
    <row r="41" spans="1:23" s="6" customFormat="1">
      <c r="A41" s="23" t="s">
        <v>9</v>
      </c>
      <c r="B41" s="1"/>
      <c r="C41" s="4"/>
      <c r="D41" s="4"/>
      <c r="E41" s="4"/>
      <c r="F41" s="4"/>
      <c r="G41" s="4"/>
      <c r="H41" s="4"/>
      <c r="I41" s="4"/>
      <c r="J41" s="4"/>
      <c r="K41" s="4"/>
      <c r="L41" s="67"/>
      <c r="M41" s="121"/>
      <c r="N41" s="121"/>
      <c r="O41" s="3"/>
      <c r="P41" s="3"/>
      <c r="Q41" s="3"/>
      <c r="R41" s="3"/>
      <c r="S41" s="3"/>
      <c r="T41" s="3"/>
      <c r="U41" s="194"/>
      <c r="V41" s="197"/>
      <c r="W41" s="197"/>
    </row>
    <row r="42" spans="1:23" s="6" customFormat="1">
      <c r="A42" s="21" t="s">
        <v>12</v>
      </c>
      <c r="B42" s="1"/>
      <c r="C42" s="4"/>
      <c r="D42" s="4"/>
      <c r="E42" s="4"/>
      <c r="F42" s="4"/>
      <c r="G42" s="4"/>
      <c r="H42" s="4"/>
      <c r="I42" s="4"/>
      <c r="J42" s="4"/>
      <c r="K42" s="4"/>
      <c r="L42" s="67"/>
      <c r="M42" s="121"/>
      <c r="N42" s="121"/>
      <c r="O42" s="3"/>
      <c r="P42" s="3"/>
      <c r="Q42" s="3"/>
      <c r="R42" s="3"/>
      <c r="S42" s="3"/>
      <c r="T42" s="3"/>
      <c r="U42" s="194"/>
      <c r="V42" s="197"/>
      <c r="W42" s="197"/>
    </row>
    <row r="43" spans="1:23" s="6" customFormat="1">
      <c r="A43" s="3"/>
      <c r="B43" s="1"/>
      <c r="C43" s="4"/>
      <c r="D43" s="4"/>
      <c r="E43" s="4"/>
      <c r="F43" s="4"/>
      <c r="G43" s="4"/>
      <c r="H43" s="4"/>
      <c r="I43" s="4"/>
      <c r="J43" s="4"/>
      <c r="K43" s="4"/>
      <c r="L43" s="67"/>
      <c r="M43" s="121"/>
      <c r="N43" s="121"/>
      <c r="O43" s="3"/>
      <c r="P43" s="3"/>
      <c r="Q43" s="3"/>
      <c r="R43" s="3"/>
      <c r="S43" s="3"/>
      <c r="T43" s="3"/>
      <c r="U43" s="194"/>
      <c r="V43" s="197"/>
      <c r="W43" s="197"/>
    </row>
    <row r="44" spans="1:23" s="6" customFormat="1">
      <c r="A44" s="3"/>
      <c r="B44" s="1"/>
      <c r="C44" s="4"/>
      <c r="D44" s="4"/>
      <c r="E44" s="4"/>
      <c r="F44" s="4"/>
      <c r="G44" s="4"/>
      <c r="H44" s="4"/>
      <c r="I44" s="4"/>
      <c r="J44" s="4"/>
      <c r="K44" s="4"/>
      <c r="L44" s="67"/>
      <c r="M44" s="121"/>
      <c r="N44" s="121"/>
      <c r="O44" s="3"/>
      <c r="P44" s="3"/>
      <c r="Q44" s="3"/>
      <c r="R44" s="3"/>
      <c r="S44" s="3"/>
      <c r="T44" s="3"/>
      <c r="U44" s="194"/>
      <c r="V44" s="197"/>
      <c r="W44" s="197"/>
    </row>
    <row r="45" spans="1:23" s="6" customFormat="1">
      <c r="A45" s="3"/>
      <c r="B45" s="1"/>
      <c r="C45" s="4"/>
      <c r="D45" s="4"/>
      <c r="E45" s="4"/>
      <c r="F45" s="4"/>
      <c r="G45" s="4"/>
      <c r="H45" s="4"/>
      <c r="I45" s="4"/>
      <c r="J45" s="4"/>
      <c r="K45" s="4"/>
      <c r="L45" s="67"/>
      <c r="M45" s="121"/>
      <c r="N45" s="121"/>
      <c r="O45" s="3"/>
      <c r="P45" s="3"/>
      <c r="Q45" s="3"/>
      <c r="R45" s="3"/>
      <c r="S45" s="3"/>
      <c r="T45" s="3"/>
      <c r="U45" s="194"/>
      <c r="V45" s="197"/>
      <c r="W45" s="197"/>
    </row>
    <row r="46" spans="1:23" s="6" customFormat="1">
      <c r="A46" s="3"/>
      <c r="B46" s="1"/>
      <c r="C46" s="4"/>
      <c r="D46" s="4"/>
      <c r="E46" s="4"/>
      <c r="F46" s="4"/>
      <c r="G46" s="4"/>
      <c r="H46" s="4"/>
      <c r="I46" s="4"/>
      <c r="J46" s="4"/>
      <c r="K46" s="4"/>
      <c r="L46" s="67"/>
      <c r="M46" s="121"/>
      <c r="N46" s="121"/>
      <c r="O46" s="3"/>
      <c r="P46" s="3"/>
      <c r="Q46" s="3"/>
      <c r="R46" s="3"/>
      <c r="S46" s="3"/>
      <c r="T46" s="3"/>
      <c r="U46" s="194"/>
      <c r="V46" s="197"/>
      <c r="W46" s="197"/>
    </row>
    <row r="47" spans="1:23" s="6" customFormat="1">
      <c r="A47" s="3"/>
      <c r="B47" s="1"/>
      <c r="C47" s="4"/>
      <c r="D47" s="4"/>
      <c r="E47" s="4"/>
      <c r="F47" s="4"/>
      <c r="G47" s="4"/>
      <c r="H47" s="4"/>
      <c r="I47" s="4"/>
      <c r="J47" s="4"/>
      <c r="K47" s="4"/>
      <c r="L47" s="67"/>
      <c r="M47" s="121"/>
      <c r="N47" s="121"/>
      <c r="O47" s="3"/>
      <c r="P47" s="3"/>
      <c r="Q47" s="3"/>
      <c r="R47" s="3"/>
      <c r="S47" s="3"/>
      <c r="T47" s="3"/>
      <c r="U47" s="194"/>
      <c r="V47" s="197"/>
      <c r="W47" s="197"/>
    </row>
    <row r="48" spans="1:23" s="6" customFormat="1">
      <c r="A48" s="3"/>
      <c r="B48" s="1"/>
      <c r="C48" s="4"/>
      <c r="D48" s="4"/>
      <c r="E48" s="4"/>
      <c r="F48" s="4"/>
      <c r="G48" s="4"/>
      <c r="H48" s="4"/>
      <c r="I48" s="4"/>
      <c r="J48" s="4"/>
      <c r="K48" s="4"/>
      <c r="L48" s="67"/>
      <c r="M48" s="121"/>
      <c r="N48" s="121"/>
      <c r="O48" s="3"/>
      <c r="P48" s="3"/>
      <c r="Q48" s="3"/>
      <c r="R48" s="3"/>
      <c r="S48" s="3"/>
      <c r="T48" s="3"/>
      <c r="U48" s="194"/>
      <c r="V48" s="197"/>
      <c r="W48" s="197"/>
    </row>
    <row r="49" spans="1:23" s="6" customFormat="1">
      <c r="A49" s="3"/>
      <c r="B49" s="1"/>
      <c r="C49" s="4"/>
      <c r="D49" s="4"/>
      <c r="E49" s="4"/>
      <c r="F49" s="4"/>
      <c r="G49" s="4"/>
      <c r="H49" s="4"/>
      <c r="I49" s="4"/>
      <c r="J49" s="4"/>
      <c r="K49" s="4"/>
      <c r="L49" s="67"/>
      <c r="M49" s="121"/>
      <c r="N49" s="121"/>
      <c r="O49" s="3"/>
      <c r="P49" s="3"/>
      <c r="Q49" s="3"/>
      <c r="R49" s="3"/>
      <c r="S49" s="3"/>
      <c r="T49" s="3"/>
      <c r="U49" s="194"/>
      <c r="V49" s="197"/>
      <c r="W49" s="197"/>
    </row>
    <row r="50" spans="1:23" s="6" customFormat="1">
      <c r="A50" s="3"/>
      <c r="B50" s="1"/>
      <c r="C50" s="4"/>
      <c r="D50" s="4"/>
      <c r="E50" s="4"/>
      <c r="F50" s="4"/>
      <c r="G50" s="4"/>
      <c r="H50" s="4"/>
      <c r="I50" s="4"/>
      <c r="J50" s="4"/>
      <c r="K50" s="4"/>
      <c r="L50" s="67"/>
      <c r="M50" s="121"/>
      <c r="N50" s="121"/>
      <c r="O50" s="3"/>
      <c r="P50" s="3"/>
      <c r="Q50" s="3"/>
      <c r="R50" s="3"/>
      <c r="S50" s="3"/>
      <c r="T50" s="3"/>
      <c r="U50" s="194"/>
      <c r="V50" s="197"/>
      <c r="W50" s="197"/>
    </row>
    <row r="51" spans="1:23" s="6" customFormat="1">
      <c r="A51" s="3"/>
      <c r="B51" s="1"/>
      <c r="C51" s="4"/>
      <c r="D51" s="4"/>
      <c r="E51" s="4"/>
      <c r="F51" s="4"/>
      <c r="G51" s="4"/>
      <c r="H51" s="4"/>
      <c r="I51" s="4"/>
      <c r="J51" s="4"/>
      <c r="K51" s="4"/>
      <c r="L51" s="67"/>
      <c r="M51" s="121"/>
      <c r="N51" s="121"/>
      <c r="O51" s="3"/>
      <c r="P51" s="3"/>
      <c r="Q51" s="3"/>
      <c r="R51" s="3"/>
      <c r="S51" s="3"/>
      <c r="T51" s="3"/>
      <c r="U51" s="194"/>
      <c r="V51" s="197"/>
      <c r="W51" s="197"/>
    </row>
    <row r="52" spans="1:23" s="6" customFormat="1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67"/>
      <c r="M52" s="121"/>
      <c r="N52" s="121"/>
      <c r="O52" s="3"/>
      <c r="P52" s="3"/>
      <c r="Q52" s="3"/>
      <c r="R52" s="3"/>
      <c r="S52" s="3"/>
      <c r="T52" s="3"/>
      <c r="U52" s="194"/>
      <c r="V52" s="197"/>
      <c r="W52" s="197"/>
    </row>
    <row r="53" spans="1:23" s="6" customFormat="1">
      <c r="A53" s="3"/>
      <c r="B53" s="1"/>
      <c r="C53" s="4"/>
      <c r="D53" s="4"/>
      <c r="E53" s="4"/>
      <c r="F53" s="4"/>
      <c r="G53" s="4"/>
      <c r="H53" s="4"/>
      <c r="I53" s="4"/>
      <c r="J53" s="4"/>
      <c r="K53" s="4"/>
      <c r="L53" s="67"/>
      <c r="M53" s="121"/>
      <c r="N53" s="121"/>
      <c r="O53" s="3"/>
      <c r="P53" s="3"/>
      <c r="Q53" s="3"/>
      <c r="R53" s="3"/>
      <c r="S53" s="3"/>
      <c r="T53" s="3"/>
      <c r="U53" s="194"/>
      <c r="V53" s="197"/>
      <c r="W53" s="197"/>
    </row>
    <row r="54" spans="1:23" s="6" customFormat="1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67"/>
      <c r="M54" s="121"/>
      <c r="N54" s="121"/>
      <c r="O54" s="3"/>
      <c r="P54" s="3"/>
      <c r="Q54" s="3"/>
      <c r="R54" s="3"/>
      <c r="S54" s="3"/>
      <c r="T54" s="3"/>
      <c r="U54" s="194"/>
      <c r="V54" s="197"/>
      <c r="W54" s="197"/>
    </row>
    <row r="55" spans="1:23" s="6" customFormat="1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67"/>
      <c r="M55" s="121"/>
      <c r="N55" s="121"/>
      <c r="O55" s="3"/>
      <c r="P55" s="3"/>
      <c r="Q55" s="3"/>
      <c r="R55" s="3"/>
      <c r="S55" s="3"/>
      <c r="T55" s="3"/>
      <c r="U55" s="194"/>
      <c r="V55" s="197"/>
      <c r="W55" s="197"/>
    </row>
    <row r="56" spans="1:23" s="6" customFormat="1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67"/>
      <c r="M56" s="121"/>
      <c r="N56" s="121"/>
      <c r="O56" s="3"/>
      <c r="P56" s="3"/>
      <c r="Q56" s="3"/>
      <c r="R56" s="3"/>
      <c r="S56" s="3"/>
      <c r="T56" s="3"/>
      <c r="U56" s="194"/>
      <c r="V56" s="197"/>
      <c r="W56" s="197"/>
    </row>
    <row r="57" spans="1:23" s="6" customFormat="1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67"/>
      <c r="M57" s="121"/>
      <c r="N57" s="121"/>
      <c r="O57" s="3"/>
      <c r="P57" s="3"/>
      <c r="Q57" s="3"/>
      <c r="R57" s="3"/>
      <c r="S57" s="3"/>
      <c r="T57" s="3"/>
      <c r="U57" s="194"/>
      <c r="V57" s="197"/>
      <c r="W57" s="197"/>
    </row>
    <row r="58" spans="1:23" s="6" customFormat="1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67"/>
      <c r="M58" s="121"/>
      <c r="N58" s="121"/>
      <c r="O58" s="3"/>
      <c r="P58" s="3"/>
      <c r="Q58" s="3"/>
      <c r="R58" s="3"/>
      <c r="S58" s="3"/>
      <c r="T58" s="3"/>
      <c r="U58" s="194"/>
      <c r="V58" s="197"/>
      <c r="W58" s="197"/>
    </row>
    <row r="59" spans="1:23" s="6" customFormat="1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67"/>
      <c r="M59" s="121"/>
      <c r="N59" s="121"/>
      <c r="O59" s="3"/>
      <c r="P59" s="3"/>
      <c r="Q59" s="3"/>
      <c r="R59" s="3"/>
      <c r="S59" s="3"/>
      <c r="T59" s="3"/>
      <c r="U59" s="194"/>
      <c r="V59" s="197"/>
      <c r="W59" s="197"/>
    </row>
    <row r="60" spans="1:23" s="6" customFormat="1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67"/>
      <c r="M60" s="121"/>
      <c r="N60" s="121"/>
      <c r="O60" s="3"/>
      <c r="P60" s="3"/>
      <c r="Q60" s="3"/>
      <c r="R60" s="3"/>
      <c r="S60" s="3"/>
      <c r="T60" s="3"/>
      <c r="U60" s="194"/>
      <c r="V60" s="197"/>
      <c r="W60" s="197"/>
    </row>
    <row r="61" spans="1:23" s="6" customFormat="1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67"/>
      <c r="M61" s="121"/>
      <c r="N61" s="121"/>
      <c r="O61" s="3"/>
      <c r="P61" s="3"/>
      <c r="Q61" s="3"/>
      <c r="R61" s="3"/>
      <c r="S61" s="3"/>
      <c r="T61" s="3"/>
      <c r="U61" s="194"/>
      <c r="V61" s="197"/>
      <c r="W61" s="197"/>
    </row>
    <row r="62" spans="1:23" s="6" customFormat="1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67"/>
      <c r="M62" s="121"/>
      <c r="N62" s="121"/>
      <c r="O62" s="3"/>
      <c r="P62" s="3"/>
      <c r="Q62" s="3"/>
      <c r="R62" s="3"/>
      <c r="S62" s="3"/>
      <c r="T62" s="3"/>
      <c r="U62" s="194"/>
      <c r="V62" s="197"/>
      <c r="W62" s="197"/>
    </row>
    <row r="63" spans="1:23" s="6" customFormat="1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67"/>
      <c r="M63" s="121"/>
      <c r="N63" s="121"/>
      <c r="O63" s="3"/>
      <c r="P63" s="3"/>
      <c r="Q63" s="3"/>
      <c r="R63" s="3"/>
      <c r="S63" s="3"/>
      <c r="T63" s="3"/>
      <c r="U63" s="194"/>
      <c r="V63" s="197"/>
      <c r="W63" s="197"/>
    </row>
    <row r="64" spans="1:23" s="6" customFormat="1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67"/>
      <c r="M64" s="121"/>
      <c r="N64" s="121"/>
      <c r="O64" s="3"/>
      <c r="P64" s="3"/>
      <c r="Q64" s="3"/>
      <c r="R64" s="3"/>
      <c r="S64" s="3"/>
      <c r="T64" s="3"/>
      <c r="U64" s="194"/>
      <c r="V64" s="197"/>
      <c r="W64" s="197"/>
    </row>
    <row r="65" spans="1:23" s="6" customFormat="1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67"/>
      <c r="M65" s="121"/>
      <c r="N65" s="121"/>
      <c r="O65" s="3"/>
      <c r="P65" s="3"/>
      <c r="Q65" s="3"/>
      <c r="R65" s="3"/>
      <c r="S65" s="3"/>
      <c r="T65" s="3"/>
      <c r="U65" s="194"/>
      <c r="V65" s="197"/>
      <c r="W65" s="197"/>
    </row>
    <row r="66" spans="1:23" s="6" customFormat="1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67"/>
      <c r="M66" s="121"/>
      <c r="N66" s="121"/>
      <c r="O66" s="3"/>
      <c r="P66" s="3"/>
      <c r="Q66" s="3"/>
      <c r="R66" s="3"/>
      <c r="S66" s="3"/>
      <c r="T66" s="3"/>
      <c r="U66" s="194"/>
      <c r="V66" s="197"/>
      <c r="W66" s="197"/>
    </row>
    <row r="67" spans="1:23" s="6" customFormat="1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67"/>
      <c r="M67" s="121"/>
      <c r="N67" s="121"/>
      <c r="O67" s="3"/>
      <c r="P67" s="3"/>
      <c r="Q67" s="3"/>
      <c r="R67" s="3"/>
      <c r="S67" s="3"/>
      <c r="T67" s="3"/>
      <c r="U67" s="194"/>
      <c r="V67" s="197"/>
      <c r="W67" s="197"/>
    </row>
    <row r="68" spans="1:23" s="6" customFormat="1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67"/>
      <c r="M68" s="121"/>
      <c r="N68" s="121"/>
      <c r="O68" s="3"/>
      <c r="P68" s="3"/>
      <c r="Q68" s="3"/>
      <c r="R68" s="3"/>
      <c r="S68" s="3"/>
      <c r="T68" s="3"/>
      <c r="U68" s="194"/>
      <c r="V68" s="197"/>
      <c r="W68" s="197"/>
    </row>
    <row r="69" spans="1:23" s="6" customFormat="1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67"/>
      <c r="M69" s="121"/>
      <c r="N69" s="121"/>
      <c r="O69" s="3"/>
      <c r="P69" s="3"/>
      <c r="Q69" s="3"/>
      <c r="R69" s="3"/>
      <c r="S69" s="3"/>
      <c r="T69" s="3"/>
      <c r="U69" s="194"/>
      <c r="V69" s="197"/>
      <c r="W69" s="197"/>
    </row>
    <row r="70" spans="1:23" s="6" customFormat="1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67"/>
      <c r="M70" s="121"/>
      <c r="N70" s="121"/>
      <c r="O70" s="3"/>
      <c r="P70" s="3"/>
      <c r="Q70" s="3"/>
      <c r="R70" s="3"/>
      <c r="S70" s="3"/>
      <c r="T70" s="3"/>
      <c r="U70" s="194"/>
      <c r="V70" s="197"/>
      <c r="W70" s="197"/>
    </row>
    <row r="71" spans="1:23" s="6" customFormat="1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67"/>
      <c r="M71" s="121"/>
      <c r="N71" s="121"/>
      <c r="O71" s="3"/>
      <c r="P71" s="3"/>
      <c r="Q71" s="3"/>
      <c r="R71" s="3"/>
      <c r="S71" s="3"/>
      <c r="T71" s="3"/>
      <c r="U71" s="194"/>
      <c r="V71" s="197"/>
      <c r="W71" s="197"/>
    </row>
    <row r="72" spans="1:23" s="6" customFormat="1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67"/>
      <c r="M72" s="121"/>
      <c r="N72" s="121"/>
      <c r="O72" s="3"/>
      <c r="P72" s="3"/>
      <c r="Q72" s="3"/>
      <c r="R72" s="3"/>
      <c r="S72" s="3"/>
      <c r="T72" s="3"/>
      <c r="U72" s="194"/>
      <c r="V72" s="197"/>
      <c r="W72" s="197"/>
    </row>
    <row r="73" spans="1:23" s="6" customFormat="1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67"/>
      <c r="M73" s="121"/>
      <c r="N73" s="121"/>
      <c r="O73" s="3"/>
      <c r="P73" s="3"/>
      <c r="Q73" s="3"/>
      <c r="R73" s="3"/>
      <c r="S73" s="3"/>
      <c r="T73" s="3"/>
      <c r="U73" s="194"/>
      <c r="V73" s="197"/>
      <c r="W73" s="197"/>
    </row>
    <row r="74" spans="1:23" s="6" customFormat="1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67"/>
      <c r="M74" s="121"/>
      <c r="N74" s="121"/>
      <c r="O74" s="3"/>
      <c r="P74" s="3"/>
      <c r="Q74" s="3"/>
      <c r="R74" s="3"/>
      <c r="S74" s="3"/>
      <c r="T74" s="3"/>
      <c r="U74" s="194"/>
      <c r="V74" s="197"/>
      <c r="W74" s="197"/>
    </row>
    <row r="75" spans="1:23" s="6" customFormat="1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67"/>
      <c r="M75" s="121"/>
      <c r="N75" s="121"/>
      <c r="O75" s="3"/>
      <c r="P75" s="3"/>
      <c r="Q75" s="3"/>
      <c r="R75" s="3"/>
      <c r="S75" s="3"/>
      <c r="T75" s="3"/>
      <c r="U75" s="194"/>
      <c r="V75" s="197"/>
      <c r="W75" s="197"/>
    </row>
    <row r="76" spans="1:23" s="6" customFormat="1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67"/>
      <c r="M76" s="121"/>
      <c r="N76" s="121"/>
      <c r="O76" s="3"/>
      <c r="P76" s="3"/>
      <c r="Q76" s="3"/>
      <c r="R76" s="3"/>
      <c r="S76" s="3"/>
      <c r="T76" s="3"/>
      <c r="U76" s="194"/>
      <c r="V76" s="197"/>
      <c r="W76" s="197"/>
    </row>
    <row r="77" spans="1:23" s="6" customFormat="1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67"/>
      <c r="M77" s="121"/>
      <c r="N77" s="121"/>
      <c r="O77" s="3"/>
      <c r="P77" s="3"/>
      <c r="Q77" s="3"/>
      <c r="R77" s="3"/>
      <c r="S77" s="3"/>
      <c r="T77" s="3"/>
      <c r="U77" s="194"/>
      <c r="V77" s="197"/>
      <c r="W77" s="197"/>
    </row>
    <row r="78" spans="1:23" s="6" customFormat="1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67"/>
      <c r="M78" s="121"/>
      <c r="N78" s="121"/>
      <c r="O78" s="3"/>
      <c r="P78" s="3"/>
      <c r="Q78" s="3"/>
      <c r="R78" s="3"/>
      <c r="S78" s="3"/>
      <c r="T78" s="3"/>
      <c r="U78" s="194"/>
      <c r="V78" s="197"/>
      <c r="W78" s="197"/>
    </row>
    <row r="79" spans="1:23" s="6" customFormat="1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67"/>
      <c r="M79" s="121"/>
      <c r="N79" s="121"/>
      <c r="O79" s="3"/>
      <c r="P79" s="3"/>
      <c r="Q79" s="3"/>
      <c r="R79" s="3"/>
      <c r="S79" s="3"/>
      <c r="T79" s="3"/>
      <c r="U79" s="194"/>
      <c r="V79" s="197"/>
      <c r="W79" s="197"/>
    </row>
    <row r="80" spans="1:23" s="6" customFormat="1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67"/>
      <c r="M80" s="121"/>
      <c r="N80" s="121"/>
      <c r="O80" s="3"/>
      <c r="P80" s="3"/>
      <c r="Q80" s="3"/>
      <c r="R80" s="3"/>
      <c r="S80" s="3"/>
      <c r="T80" s="3"/>
      <c r="U80" s="194"/>
      <c r="V80" s="197"/>
      <c r="W80" s="197"/>
    </row>
    <row r="81" spans="1:23" s="7" customFormat="1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67"/>
      <c r="M81" s="121"/>
      <c r="N81" s="121"/>
      <c r="O81" s="3"/>
      <c r="P81" s="3"/>
      <c r="Q81" s="3"/>
      <c r="R81" s="3"/>
      <c r="S81" s="3"/>
      <c r="T81" s="3"/>
      <c r="U81" s="194"/>
      <c r="V81" s="198"/>
      <c r="W81" s="198"/>
    </row>
    <row r="82" spans="1:23" s="7" customFormat="1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67"/>
      <c r="M82" s="121"/>
      <c r="N82" s="121"/>
      <c r="O82" s="3"/>
      <c r="P82" s="3"/>
      <c r="Q82" s="3"/>
      <c r="R82" s="3"/>
      <c r="S82" s="3"/>
      <c r="T82" s="3"/>
      <c r="U82" s="194"/>
      <c r="V82" s="198"/>
      <c r="W82" s="198"/>
    </row>
    <row r="83" spans="1:23" s="7" customFormat="1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67"/>
      <c r="M83" s="121"/>
      <c r="N83" s="121"/>
      <c r="O83" s="3"/>
      <c r="P83" s="3"/>
      <c r="Q83" s="3"/>
      <c r="R83" s="3"/>
      <c r="S83" s="3"/>
      <c r="T83" s="3"/>
      <c r="U83" s="194"/>
      <c r="V83" s="198"/>
      <c r="W83" s="198"/>
    </row>
    <row r="84" spans="1:23" s="7" customFormat="1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67"/>
      <c r="M84" s="121"/>
      <c r="N84" s="121"/>
      <c r="O84" s="3"/>
      <c r="P84" s="3"/>
      <c r="Q84" s="3"/>
      <c r="R84" s="3"/>
      <c r="S84" s="3"/>
      <c r="T84" s="3"/>
      <c r="U84" s="194"/>
      <c r="V84" s="198"/>
      <c r="W84" s="198"/>
    </row>
    <row r="85" spans="1:23" s="6" customFormat="1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67"/>
      <c r="M85" s="121"/>
      <c r="N85" s="121"/>
      <c r="O85" s="3"/>
      <c r="P85" s="3"/>
      <c r="Q85" s="3"/>
      <c r="R85" s="3"/>
      <c r="S85" s="3"/>
      <c r="T85" s="3"/>
      <c r="U85" s="194"/>
      <c r="V85" s="197"/>
      <c r="W85" s="197"/>
    </row>
    <row r="86" spans="1:23" s="6" customFormat="1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67"/>
      <c r="M86" s="121"/>
      <c r="N86" s="121"/>
      <c r="O86" s="3"/>
      <c r="P86" s="3"/>
      <c r="Q86" s="3"/>
      <c r="R86" s="3"/>
      <c r="S86" s="3"/>
      <c r="T86" s="3"/>
      <c r="U86" s="194"/>
      <c r="V86" s="197"/>
      <c r="W86" s="197"/>
    </row>
    <row r="87" spans="1:23" s="6" customFormat="1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67"/>
      <c r="M87" s="121"/>
      <c r="N87" s="121"/>
      <c r="O87" s="3"/>
      <c r="P87" s="3"/>
      <c r="Q87" s="3"/>
      <c r="R87" s="3"/>
      <c r="S87" s="3"/>
      <c r="T87" s="3"/>
      <c r="U87" s="194"/>
      <c r="V87" s="197"/>
      <c r="W87" s="197"/>
    </row>
    <row r="88" spans="1:23" s="6" customFormat="1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67"/>
      <c r="M88" s="121"/>
      <c r="N88" s="121"/>
      <c r="O88" s="3"/>
      <c r="P88" s="3"/>
      <c r="Q88" s="3"/>
      <c r="R88" s="3"/>
      <c r="S88" s="3"/>
      <c r="T88" s="3"/>
      <c r="U88" s="194"/>
      <c r="V88" s="197"/>
      <c r="W88" s="197"/>
    </row>
    <row r="89" spans="1:23" s="6" customFormat="1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67"/>
      <c r="M89" s="121"/>
      <c r="N89" s="121"/>
      <c r="O89" s="3"/>
      <c r="P89" s="3"/>
      <c r="Q89" s="3"/>
      <c r="R89" s="3"/>
      <c r="S89" s="3"/>
      <c r="T89" s="3"/>
      <c r="U89" s="194"/>
      <c r="V89" s="197"/>
      <c r="W89" s="197"/>
    </row>
    <row r="90" spans="1:23" s="6" customFormat="1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67"/>
      <c r="M90" s="121"/>
      <c r="N90" s="121"/>
      <c r="O90" s="3"/>
      <c r="P90" s="3"/>
      <c r="Q90" s="3"/>
      <c r="R90" s="3"/>
      <c r="S90" s="3"/>
      <c r="T90" s="3"/>
      <c r="U90" s="194"/>
      <c r="V90" s="197"/>
      <c r="W90" s="197"/>
    </row>
    <row r="91" spans="1:23" s="7" customFormat="1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67"/>
      <c r="M91" s="121"/>
      <c r="N91" s="121"/>
      <c r="O91" s="3"/>
      <c r="P91" s="3"/>
      <c r="Q91" s="3"/>
      <c r="R91" s="3"/>
      <c r="S91" s="3"/>
      <c r="T91" s="3"/>
      <c r="U91" s="194"/>
      <c r="V91" s="198"/>
      <c r="W91" s="198"/>
    </row>
    <row r="92" spans="1:23" s="7" customFormat="1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67"/>
      <c r="M92" s="121"/>
      <c r="N92" s="121"/>
      <c r="O92" s="3"/>
      <c r="P92" s="3"/>
      <c r="Q92" s="3"/>
      <c r="R92" s="3"/>
      <c r="S92" s="3"/>
      <c r="T92" s="3"/>
      <c r="U92" s="194"/>
      <c r="V92" s="198"/>
      <c r="W92" s="198"/>
    </row>
    <row r="93" spans="1:23" s="7" customFormat="1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67"/>
      <c r="M93" s="121"/>
      <c r="N93" s="121"/>
      <c r="O93" s="3"/>
      <c r="P93" s="3"/>
      <c r="Q93" s="3"/>
      <c r="R93" s="3"/>
      <c r="S93" s="3"/>
      <c r="T93" s="3"/>
      <c r="U93" s="194"/>
      <c r="V93" s="198"/>
      <c r="W93" s="198"/>
    </row>
    <row r="94" spans="1:23" s="7" customFormat="1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67"/>
      <c r="M94" s="121"/>
      <c r="N94" s="121"/>
      <c r="O94" s="3"/>
      <c r="P94" s="3"/>
      <c r="Q94" s="3"/>
      <c r="R94" s="3"/>
      <c r="S94" s="3"/>
      <c r="T94" s="3"/>
      <c r="U94" s="194"/>
      <c r="V94" s="198"/>
      <c r="W94" s="198"/>
    </row>
    <row r="95" spans="1:23" s="7" customFormat="1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67"/>
      <c r="M95" s="121"/>
      <c r="N95" s="121"/>
      <c r="O95" s="3"/>
      <c r="P95" s="3"/>
      <c r="Q95" s="3"/>
      <c r="R95" s="3"/>
      <c r="S95" s="3"/>
      <c r="T95" s="3"/>
      <c r="U95" s="194"/>
      <c r="V95" s="198"/>
      <c r="W95" s="198"/>
    </row>
    <row r="96" spans="1:23" s="8" customFormat="1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67"/>
      <c r="M96" s="121"/>
      <c r="N96" s="121"/>
      <c r="O96" s="3"/>
      <c r="P96" s="3"/>
      <c r="Q96" s="3"/>
      <c r="R96" s="3"/>
      <c r="S96" s="3"/>
      <c r="T96" s="3"/>
      <c r="U96" s="194"/>
      <c r="V96" s="199"/>
      <c r="W96" s="199"/>
    </row>
    <row r="97" spans="1:23" s="9" customFormat="1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67"/>
      <c r="M97" s="121"/>
      <c r="N97" s="121"/>
      <c r="O97" s="3"/>
      <c r="P97" s="3"/>
      <c r="Q97" s="3"/>
      <c r="R97" s="3"/>
      <c r="S97" s="3"/>
      <c r="T97" s="3"/>
      <c r="U97" s="194"/>
      <c r="V97" s="200"/>
      <c r="W97" s="200"/>
    </row>
    <row r="98" spans="1:23" s="6" customFormat="1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67"/>
      <c r="M98" s="121"/>
      <c r="N98" s="121"/>
      <c r="O98" s="3"/>
      <c r="P98" s="3"/>
      <c r="Q98" s="3"/>
      <c r="R98" s="3"/>
      <c r="S98" s="3"/>
      <c r="T98" s="3"/>
      <c r="U98" s="194"/>
      <c r="V98" s="197"/>
      <c r="W98" s="197"/>
    </row>
    <row r="99" spans="1:23" s="6" customFormat="1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67"/>
      <c r="M99" s="121"/>
      <c r="N99" s="121"/>
      <c r="O99" s="3"/>
      <c r="P99" s="3"/>
      <c r="Q99" s="3"/>
      <c r="R99" s="3"/>
      <c r="S99" s="3"/>
      <c r="T99" s="3"/>
      <c r="U99" s="194"/>
      <c r="V99" s="197"/>
      <c r="W99" s="197"/>
    </row>
    <row r="100" spans="1:23" s="6" customFormat="1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67"/>
      <c r="M100" s="121"/>
      <c r="N100" s="121"/>
      <c r="O100" s="3"/>
      <c r="P100" s="3"/>
      <c r="Q100" s="3"/>
      <c r="R100" s="3"/>
      <c r="S100" s="3"/>
      <c r="T100" s="3"/>
      <c r="U100" s="194"/>
      <c r="V100" s="197"/>
      <c r="W100" s="197"/>
    </row>
    <row r="101" spans="1:23" s="7" customFormat="1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67"/>
      <c r="M101" s="121"/>
      <c r="N101" s="121"/>
      <c r="O101" s="3"/>
      <c r="P101" s="3"/>
      <c r="Q101" s="3"/>
      <c r="R101" s="3"/>
      <c r="S101" s="3"/>
      <c r="T101" s="3"/>
      <c r="U101" s="194"/>
      <c r="V101" s="198"/>
      <c r="W101" s="198"/>
    </row>
    <row r="102" spans="1:23" s="6" customFormat="1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67"/>
      <c r="M102" s="121"/>
      <c r="N102" s="121"/>
      <c r="O102" s="3"/>
      <c r="P102" s="3"/>
      <c r="Q102" s="3"/>
      <c r="R102" s="3"/>
      <c r="S102" s="3"/>
      <c r="T102" s="3"/>
      <c r="U102" s="194"/>
      <c r="V102" s="197"/>
      <c r="W102" s="197"/>
    </row>
    <row r="103" spans="1:23" s="6" customFormat="1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67"/>
      <c r="M103" s="121"/>
      <c r="N103" s="121"/>
      <c r="O103" s="3"/>
      <c r="P103" s="3"/>
      <c r="Q103" s="3"/>
      <c r="R103" s="3"/>
      <c r="S103" s="3"/>
      <c r="T103" s="3"/>
      <c r="U103" s="194"/>
      <c r="V103" s="197"/>
      <c r="W103" s="197"/>
    </row>
    <row r="104" spans="1:23" s="6" customFormat="1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67"/>
      <c r="M104" s="121"/>
      <c r="N104" s="121"/>
      <c r="O104" s="3"/>
      <c r="P104" s="3"/>
      <c r="Q104" s="3"/>
      <c r="R104" s="3"/>
      <c r="S104" s="3"/>
      <c r="T104" s="3"/>
      <c r="U104" s="194"/>
      <c r="V104" s="197"/>
      <c r="W104" s="197"/>
    </row>
    <row r="105" spans="1:23" s="6" customFormat="1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67"/>
      <c r="M105" s="121"/>
      <c r="N105" s="121"/>
      <c r="O105" s="3"/>
      <c r="P105" s="3"/>
      <c r="Q105" s="3"/>
      <c r="R105" s="3"/>
      <c r="S105" s="3"/>
      <c r="T105" s="3"/>
      <c r="U105" s="194"/>
      <c r="V105" s="197"/>
      <c r="W105" s="197"/>
    </row>
    <row r="106" spans="1:23" s="6" customFormat="1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67"/>
      <c r="M106" s="121"/>
      <c r="N106" s="121"/>
      <c r="O106" s="3"/>
      <c r="P106" s="3"/>
      <c r="Q106" s="3"/>
      <c r="R106" s="3"/>
      <c r="S106" s="3"/>
      <c r="T106" s="3"/>
      <c r="U106" s="194"/>
      <c r="V106" s="197"/>
      <c r="W106" s="197"/>
    </row>
    <row r="107" spans="1:23" s="6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67"/>
      <c r="M107" s="121"/>
      <c r="N107" s="121"/>
      <c r="O107" s="3"/>
      <c r="P107" s="3"/>
      <c r="Q107" s="3"/>
      <c r="R107" s="3"/>
      <c r="S107" s="3"/>
      <c r="T107" s="3"/>
      <c r="U107" s="194"/>
      <c r="V107" s="197"/>
      <c r="W107" s="197"/>
    </row>
    <row r="108" spans="1:23" s="6" customFormat="1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67"/>
      <c r="M108" s="121"/>
      <c r="N108" s="121"/>
      <c r="O108" s="3"/>
      <c r="P108" s="3"/>
      <c r="Q108" s="3"/>
      <c r="R108" s="3"/>
      <c r="S108" s="3"/>
      <c r="T108" s="3"/>
      <c r="U108" s="194"/>
      <c r="V108" s="197"/>
      <c r="W108" s="197"/>
    </row>
    <row r="109" spans="1:23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67"/>
      <c r="M109" s="121"/>
      <c r="N109" s="121"/>
      <c r="O109" s="3"/>
      <c r="P109" s="3"/>
      <c r="Q109" s="3"/>
      <c r="R109" s="3"/>
      <c r="S109" s="3"/>
      <c r="T109" s="3"/>
      <c r="U109" s="194"/>
      <c r="V109" s="197"/>
      <c r="W109" s="197"/>
    </row>
    <row r="110" spans="1:23" s="7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67"/>
      <c r="M110" s="121"/>
      <c r="N110" s="121"/>
      <c r="O110" s="3"/>
      <c r="P110" s="3"/>
      <c r="Q110" s="3"/>
      <c r="R110" s="3"/>
      <c r="S110" s="3"/>
      <c r="T110" s="3"/>
      <c r="U110" s="194"/>
      <c r="V110" s="198"/>
      <c r="W110" s="198"/>
    </row>
    <row r="111" spans="1:23" s="7" customForma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67"/>
      <c r="M111" s="121"/>
      <c r="N111" s="121"/>
      <c r="O111" s="3"/>
      <c r="P111" s="3"/>
      <c r="Q111" s="3"/>
      <c r="R111" s="3"/>
      <c r="S111" s="3"/>
      <c r="T111" s="3"/>
      <c r="U111" s="194"/>
      <c r="V111" s="198"/>
      <c r="W111" s="198"/>
    </row>
    <row r="112" spans="1:23" s="7" customForma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67"/>
      <c r="M112" s="121"/>
      <c r="N112" s="121"/>
      <c r="O112" s="3"/>
      <c r="P112" s="3"/>
      <c r="Q112" s="3"/>
      <c r="R112" s="3"/>
      <c r="S112" s="3"/>
      <c r="T112" s="3"/>
      <c r="U112" s="194"/>
      <c r="V112" s="198"/>
      <c r="W112" s="198"/>
    </row>
    <row r="113" spans="1:23" s="7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67"/>
      <c r="M113" s="121"/>
      <c r="N113" s="121"/>
      <c r="O113" s="3"/>
      <c r="P113" s="3"/>
      <c r="Q113" s="3"/>
      <c r="R113" s="3"/>
      <c r="S113" s="3"/>
      <c r="T113" s="3"/>
      <c r="U113" s="194"/>
      <c r="V113" s="198"/>
      <c r="W113" s="198"/>
    </row>
    <row r="114" spans="1:23" s="7" customForma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67"/>
      <c r="M114" s="121"/>
      <c r="N114" s="121"/>
      <c r="O114" s="3"/>
      <c r="P114" s="3"/>
      <c r="Q114" s="3"/>
      <c r="R114" s="3"/>
      <c r="S114" s="3"/>
      <c r="T114" s="3"/>
      <c r="U114" s="194"/>
      <c r="V114" s="198"/>
      <c r="W114" s="198"/>
    </row>
    <row r="115" spans="1:23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67"/>
      <c r="M115" s="121"/>
      <c r="N115" s="121"/>
      <c r="O115" s="3"/>
      <c r="P115" s="3"/>
      <c r="Q115" s="3"/>
      <c r="R115" s="3"/>
      <c r="S115" s="3"/>
      <c r="T115" s="3"/>
      <c r="U115" s="194"/>
      <c r="V115" s="197"/>
      <c r="W115" s="197"/>
    </row>
    <row r="116" spans="1:23" s="6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67"/>
      <c r="M116" s="121"/>
      <c r="N116" s="121"/>
      <c r="O116" s="3"/>
      <c r="P116" s="3"/>
      <c r="Q116" s="3"/>
      <c r="R116" s="3"/>
      <c r="S116" s="3"/>
      <c r="T116" s="3"/>
      <c r="U116" s="194"/>
      <c r="V116" s="197"/>
      <c r="W116" s="197"/>
    </row>
    <row r="117" spans="1:23" s="6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67"/>
      <c r="M117" s="121"/>
      <c r="N117" s="121"/>
      <c r="O117" s="3"/>
      <c r="P117" s="3"/>
      <c r="Q117" s="3"/>
      <c r="R117" s="3"/>
      <c r="S117" s="3"/>
      <c r="T117" s="3"/>
      <c r="U117" s="194"/>
      <c r="V117" s="197"/>
      <c r="W117" s="197"/>
    </row>
    <row r="118" spans="1:23" s="6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67"/>
      <c r="M118" s="121"/>
      <c r="N118" s="121"/>
      <c r="O118" s="3"/>
      <c r="P118" s="3"/>
      <c r="Q118" s="3"/>
      <c r="R118" s="3"/>
      <c r="S118" s="3"/>
      <c r="T118" s="3"/>
      <c r="U118" s="194"/>
      <c r="V118" s="197"/>
      <c r="W118" s="197"/>
    </row>
    <row r="119" spans="1:23" s="6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67"/>
      <c r="M119" s="121"/>
      <c r="N119" s="121"/>
      <c r="O119" s="3"/>
      <c r="P119" s="3"/>
      <c r="Q119" s="3"/>
      <c r="R119" s="3"/>
      <c r="S119" s="3"/>
      <c r="T119" s="3"/>
      <c r="U119" s="194"/>
      <c r="V119" s="197"/>
      <c r="W119" s="197"/>
    </row>
    <row r="120" spans="1:23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67"/>
      <c r="M120" s="121"/>
      <c r="N120" s="121"/>
      <c r="O120" s="3"/>
      <c r="P120" s="3"/>
      <c r="Q120" s="3"/>
      <c r="R120" s="3"/>
      <c r="S120" s="3"/>
      <c r="T120" s="3"/>
      <c r="U120" s="194"/>
      <c r="V120" s="197"/>
      <c r="W120" s="197"/>
    </row>
    <row r="121" spans="1:23" s="6" customForma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67"/>
      <c r="M121" s="121"/>
      <c r="N121" s="121"/>
      <c r="O121" s="3"/>
      <c r="P121" s="3"/>
      <c r="Q121" s="3"/>
      <c r="R121" s="3"/>
      <c r="S121" s="3"/>
      <c r="T121" s="3"/>
      <c r="U121" s="194"/>
      <c r="V121" s="197"/>
      <c r="W121" s="197"/>
    </row>
    <row r="122" spans="1:23" s="6" customForma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67"/>
      <c r="M122" s="121"/>
      <c r="N122" s="121"/>
      <c r="O122" s="3"/>
      <c r="P122" s="3"/>
      <c r="Q122" s="3"/>
      <c r="R122" s="3"/>
      <c r="S122" s="3"/>
      <c r="T122" s="3"/>
      <c r="U122" s="194"/>
      <c r="V122" s="197"/>
      <c r="W122" s="197"/>
    </row>
    <row r="123" spans="1:23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67"/>
      <c r="M123" s="121"/>
      <c r="N123" s="121"/>
      <c r="O123" s="3"/>
      <c r="P123" s="3"/>
      <c r="Q123" s="3"/>
      <c r="R123" s="3"/>
      <c r="S123" s="3"/>
      <c r="T123" s="3"/>
      <c r="U123" s="194"/>
      <c r="V123" s="197"/>
      <c r="W123" s="197"/>
    </row>
    <row r="124" spans="1:23" s="7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67"/>
      <c r="M124" s="121"/>
      <c r="N124" s="121"/>
      <c r="O124" s="3"/>
      <c r="P124" s="3"/>
      <c r="Q124" s="3"/>
      <c r="R124" s="3"/>
      <c r="S124" s="3"/>
      <c r="T124" s="3"/>
      <c r="U124" s="194"/>
      <c r="V124" s="198"/>
      <c r="W124" s="198"/>
    </row>
    <row r="125" spans="1:23" s="7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67"/>
      <c r="M125" s="121"/>
      <c r="N125" s="121"/>
      <c r="O125" s="3"/>
      <c r="P125" s="3"/>
      <c r="Q125" s="3"/>
      <c r="R125" s="3"/>
      <c r="S125" s="3"/>
      <c r="T125" s="3"/>
      <c r="U125" s="194"/>
      <c r="V125" s="198"/>
      <c r="W125" s="198"/>
    </row>
    <row r="126" spans="1:23" s="7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67"/>
      <c r="M126" s="121"/>
      <c r="N126" s="121"/>
      <c r="O126" s="3"/>
      <c r="P126" s="3"/>
      <c r="Q126" s="3"/>
      <c r="R126" s="3"/>
      <c r="S126" s="3"/>
      <c r="T126" s="3"/>
      <c r="U126" s="194"/>
      <c r="V126" s="198"/>
      <c r="W126" s="198"/>
    </row>
    <row r="127" spans="1:23" s="6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67"/>
      <c r="M127" s="121"/>
      <c r="N127" s="121"/>
      <c r="O127" s="3"/>
      <c r="P127" s="3"/>
      <c r="Q127" s="3"/>
      <c r="R127" s="3"/>
      <c r="S127" s="3"/>
      <c r="T127" s="3"/>
      <c r="U127" s="194"/>
      <c r="V127" s="197"/>
      <c r="W127" s="197"/>
    </row>
    <row r="128" spans="1:23" s="6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67"/>
      <c r="M128" s="121"/>
      <c r="N128" s="121"/>
      <c r="O128" s="3"/>
      <c r="P128" s="3"/>
      <c r="Q128" s="3"/>
      <c r="R128" s="3"/>
      <c r="S128" s="3"/>
      <c r="T128" s="3"/>
      <c r="U128" s="194"/>
      <c r="V128" s="197"/>
      <c r="W128" s="197"/>
    </row>
    <row r="129" spans="1:23" s="6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67"/>
      <c r="M129" s="121"/>
      <c r="N129" s="121"/>
      <c r="O129" s="3"/>
      <c r="P129" s="3"/>
      <c r="Q129" s="3"/>
      <c r="R129" s="3"/>
      <c r="S129" s="3"/>
      <c r="T129" s="3"/>
      <c r="U129" s="194"/>
      <c r="V129" s="197"/>
      <c r="W129" s="197"/>
    </row>
    <row r="130" spans="1:23" s="6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67"/>
      <c r="M130" s="121"/>
      <c r="N130" s="121"/>
      <c r="O130" s="3"/>
      <c r="P130" s="3"/>
      <c r="Q130" s="3"/>
      <c r="R130" s="3"/>
      <c r="S130" s="3"/>
      <c r="T130" s="3"/>
      <c r="U130" s="194"/>
      <c r="V130" s="197"/>
      <c r="W130" s="197"/>
    </row>
    <row r="131" spans="1:23" s="6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67"/>
      <c r="M131" s="121"/>
      <c r="N131" s="121"/>
      <c r="O131" s="3"/>
      <c r="P131" s="3"/>
      <c r="Q131" s="3"/>
      <c r="R131" s="3"/>
      <c r="S131" s="3"/>
      <c r="T131" s="3"/>
      <c r="U131" s="194"/>
      <c r="V131" s="197"/>
      <c r="W131" s="197"/>
    </row>
    <row r="132" spans="1:23" s="6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67"/>
      <c r="M132" s="121"/>
      <c r="N132" s="121"/>
      <c r="O132" s="3"/>
      <c r="P132" s="3"/>
      <c r="Q132" s="3"/>
      <c r="R132" s="3"/>
      <c r="S132" s="3"/>
      <c r="T132" s="3"/>
      <c r="U132" s="194"/>
      <c r="V132" s="197"/>
      <c r="W132" s="197"/>
    </row>
    <row r="133" spans="1:23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67"/>
      <c r="M133" s="121"/>
      <c r="N133" s="121"/>
      <c r="O133" s="3"/>
      <c r="P133" s="3"/>
      <c r="Q133" s="3"/>
      <c r="R133" s="3"/>
      <c r="S133" s="3"/>
      <c r="T133" s="3"/>
      <c r="U133" s="194"/>
      <c r="V133" s="197"/>
      <c r="W133" s="197"/>
    </row>
    <row r="134" spans="1:23" s="7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67"/>
      <c r="M134" s="121"/>
      <c r="N134" s="121"/>
      <c r="O134" s="3"/>
      <c r="P134" s="3"/>
      <c r="Q134" s="3"/>
      <c r="R134" s="3"/>
      <c r="S134" s="3"/>
      <c r="T134" s="3"/>
      <c r="U134" s="194"/>
      <c r="V134" s="198"/>
      <c r="W134" s="198"/>
    </row>
    <row r="135" spans="1:23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67"/>
      <c r="M135" s="121"/>
      <c r="N135" s="121"/>
      <c r="O135" s="3"/>
      <c r="P135" s="3"/>
      <c r="Q135" s="3"/>
      <c r="R135" s="3"/>
      <c r="S135" s="3"/>
      <c r="T135" s="3"/>
      <c r="U135" s="194"/>
      <c r="V135" s="197"/>
      <c r="W135" s="197"/>
    </row>
    <row r="136" spans="1:23" s="6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67"/>
      <c r="M136" s="121"/>
      <c r="N136" s="121"/>
      <c r="O136" s="3"/>
      <c r="P136" s="3"/>
      <c r="Q136" s="3"/>
      <c r="R136" s="3"/>
      <c r="S136" s="3"/>
      <c r="T136" s="3"/>
      <c r="U136" s="194"/>
      <c r="V136" s="197"/>
      <c r="W136" s="197"/>
    </row>
    <row r="137" spans="1:23" s="6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67"/>
      <c r="M137" s="121"/>
      <c r="N137" s="121"/>
      <c r="O137" s="3"/>
      <c r="P137" s="3"/>
      <c r="Q137" s="3"/>
      <c r="R137" s="3"/>
      <c r="S137" s="3"/>
      <c r="T137" s="3"/>
      <c r="U137" s="194"/>
      <c r="V137" s="197"/>
      <c r="W137" s="197"/>
    </row>
    <row r="138" spans="1:23" s="6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67"/>
      <c r="M138" s="121"/>
      <c r="N138" s="121"/>
      <c r="O138" s="3"/>
      <c r="P138" s="3"/>
      <c r="Q138" s="3"/>
      <c r="R138" s="3"/>
      <c r="S138" s="3"/>
      <c r="T138" s="3"/>
      <c r="U138" s="194"/>
      <c r="V138" s="197"/>
      <c r="W138" s="197"/>
    </row>
    <row r="139" spans="1:23" s="6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67"/>
      <c r="M139" s="121"/>
      <c r="N139" s="121"/>
      <c r="O139" s="3"/>
      <c r="P139" s="3"/>
      <c r="Q139" s="3"/>
      <c r="R139" s="3"/>
      <c r="S139" s="3"/>
      <c r="T139" s="3"/>
      <c r="U139" s="194"/>
      <c r="V139" s="197"/>
      <c r="W139" s="197"/>
    </row>
    <row r="140" spans="1:23" s="6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67"/>
      <c r="M140" s="121"/>
      <c r="N140" s="121"/>
      <c r="O140" s="3"/>
      <c r="P140" s="3"/>
      <c r="Q140" s="3"/>
      <c r="R140" s="3"/>
      <c r="S140" s="3"/>
      <c r="T140" s="3"/>
      <c r="U140" s="194"/>
      <c r="V140" s="197"/>
      <c r="W140" s="197"/>
    </row>
    <row r="141" spans="1:23" s="6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67"/>
      <c r="M141" s="121"/>
      <c r="N141" s="121"/>
      <c r="O141" s="3"/>
      <c r="P141" s="3"/>
      <c r="Q141" s="3"/>
      <c r="R141" s="3"/>
      <c r="S141" s="3"/>
      <c r="T141" s="3"/>
      <c r="U141" s="194"/>
      <c r="V141" s="197"/>
      <c r="W141" s="197"/>
    </row>
    <row r="142" spans="1:23" s="6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67"/>
      <c r="M142" s="121"/>
      <c r="N142" s="121"/>
      <c r="O142" s="3"/>
      <c r="P142" s="3"/>
      <c r="Q142" s="3"/>
      <c r="R142" s="3"/>
      <c r="S142" s="3"/>
      <c r="T142" s="3"/>
      <c r="U142" s="194"/>
      <c r="V142" s="197"/>
      <c r="W142" s="197"/>
    </row>
    <row r="143" spans="1:23" s="6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67"/>
      <c r="M143" s="121"/>
      <c r="N143" s="121"/>
      <c r="O143" s="3"/>
      <c r="P143" s="3"/>
      <c r="Q143" s="3"/>
      <c r="R143" s="3"/>
      <c r="S143" s="3"/>
      <c r="T143" s="3"/>
      <c r="U143" s="194"/>
      <c r="V143" s="197"/>
      <c r="W143" s="197"/>
    </row>
  </sheetData>
  <mergeCells count="48">
    <mergeCell ref="A22:B22"/>
    <mergeCell ref="G22:L22"/>
    <mergeCell ref="A1:B1"/>
    <mergeCell ref="A2:A3"/>
    <mergeCell ref="B2:B3"/>
    <mergeCell ref="C2:F2"/>
    <mergeCell ref="G2:J2"/>
    <mergeCell ref="A18:B18"/>
    <mergeCell ref="G18:L18"/>
    <mergeCell ref="A19:B19"/>
    <mergeCell ref="G19:L19"/>
    <mergeCell ref="A4:B4"/>
    <mergeCell ref="C4:F4"/>
    <mergeCell ref="G4:L4"/>
    <mergeCell ref="A11:B11"/>
    <mergeCell ref="C11:F11"/>
    <mergeCell ref="O19:U19"/>
    <mergeCell ref="V2:V3"/>
    <mergeCell ref="O10:U10"/>
    <mergeCell ref="G11:L11"/>
    <mergeCell ref="O11:U11"/>
    <mergeCell ref="O8:U8"/>
    <mergeCell ref="A9:B9"/>
    <mergeCell ref="G9:L9"/>
    <mergeCell ref="O9:U9"/>
    <mergeCell ref="L2:L3"/>
    <mergeCell ref="O2:P3"/>
    <mergeCell ref="Q2:R3"/>
    <mergeCell ref="S2:T3"/>
    <mergeCell ref="U2:U3"/>
    <mergeCell ref="O4:U4"/>
    <mergeCell ref="K2:K3"/>
    <mergeCell ref="W2:W3"/>
    <mergeCell ref="A26:B26"/>
    <mergeCell ref="M2:M3"/>
    <mergeCell ref="N2:N3"/>
    <mergeCell ref="A24:B24"/>
    <mergeCell ref="C24:F24"/>
    <mergeCell ref="G24:L24"/>
    <mergeCell ref="A10:B10"/>
    <mergeCell ref="G10:L10"/>
    <mergeCell ref="A8:B8"/>
    <mergeCell ref="G8:L8"/>
    <mergeCell ref="O24:U24"/>
    <mergeCell ref="A20:B20"/>
    <mergeCell ref="G20:L20"/>
    <mergeCell ref="O20:U20"/>
    <mergeCell ref="O18:U1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97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1" sqref="M1:N1048576"/>
    </sheetView>
  </sheetViews>
  <sheetFormatPr defaultColWidth="10.7109375" defaultRowHeight="15"/>
  <cols>
    <col min="1" max="1" width="18.7109375" style="3" customWidth="1"/>
    <col min="2" max="2" width="60.7109375" style="1" customWidth="1"/>
    <col min="3" max="11" width="4.28515625" style="4" customWidth="1"/>
    <col min="12" max="12" width="4.28515625" style="67" customWidth="1"/>
    <col min="13" max="13" width="4.7109375" style="129" hidden="1" customWidth="1"/>
    <col min="14" max="14" width="12.7109375" style="129" hidden="1" customWidth="1"/>
    <col min="15" max="15" width="16.5703125" style="3" customWidth="1"/>
    <col min="16" max="16" width="41.28515625" style="3" customWidth="1"/>
    <col min="17" max="17" width="5.7109375" style="3" customWidth="1"/>
    <col min="18" max="18" width="15.42578125" style="3" customWidth="1"/>
    <col min="19" max="19" width="8.85546875" style="3" customWidth="1"/>
    <col min="20" max="20" width="15" style="3" customWidth="1"/>
    <col min="21" max="21" width="27.42578125" style="621" customWidth="1"/>
    <col min="22" max="22" width="0" style="397" hidden="1" customWidth="1"/>
    <col min="23" max="23" width="11.140625" style="397" hidden="1" customWidth="1"/>
    <col min="24" max="16384" width="10.7109375" style="1"/>
  </cols>
  <sheetData>
    <row r="1" spans="1:23" s="2" customFormat="1" ht="32.25" customHeight="1" thickBot="1">
      <c r="A1" s="559" t="s">
        <v>718</v>
      </c>
      <c r="B1" s="560"/>
      <c r="C1" s="15"/>
      <c r="D1" s="15"/>
      <c r="E1" s="15"/>
      <c r="F1" s="15"/>
      <c r="G1" s="15"/>
      <c r="H1" s="15"/>
      <c r="I1" s="15"/>
      <c r="J1" s="15"/>
      <c r="K1" s="15"/>
      <c r="L1" s="66"/>
      <c r="M1" s="110"/>
      <c r="N1" s="110"/>
      <c r="O1" s="5"/>
      <c r="P1" s="15"/>
      <c r="Q1" s="3"/>
      <c r="R1" s="3"/>
      <c r="S1" s="3"/>
      <c r="T1" s="3"/>
      <c r="U1" s="428"/>
      <c r="V1" s="384"/>
      <c r="W1" s="384"/>
    </row>
    <row r="2" spans="1:23" customFormat="1" ht="18" customHeight="1" thickTop="1">
      <c r="A2" s="492" t="s">
        <v>3</v>
      </c>
      <c r="B2" s="481" t="s">
        <v>2</v>
      </c>
      <c r="C2" s="494" t="s">
        <v>31</v>
      </c>
      <c r="D2" s="495"/>
      <c r="E2" s="495"/>
      <c r="F2" s="495"/>
      <c r="G2" s="494" t="s">
        <v>33</v>
      </c>
      <c r="H2" s="495"/>
      <c r="I2" s="495"/>
      <c r="J2" s="495"/>
      <c r="K2" s="486" t="s">
        <v>34</v>
      </c>
      <c r="L2" s="478" t="s">
        <v>35</v>
      </c>
      <c r="M2" s="561" t="s">
        <v>201</v>
      </c>
      <c r="N2" s="590" t="s">
        <v>204</v>
      </c>
      <c r="O2" s="492" t="s">
        <v>4</v>
      </c>
      <c r="P2" s="481"/>
      <c r="Q2" s="481" t="s">
        <v>5</v>
      </c>
      <c r="R2" s="481"/>
      <c r="S2" s="481" t="s">
        <v>11</v>
      </c>
      <c r="T2" s="481"/>
      <c r="U2" s="481" t="s">
        <v>6</v>
      </c>
      <c r="V2" s="488" t="s">
        <v>216</v>
      </c>
      <c r="W2" s="451" t="s">
        <v>217</v>
      </c>
    </row>
    <row r="3" spans="1:23" customFormat="1" ht="17.25" customHeight="1">
      <c r="A3" s="493"/>
      <c r="B3" s="483"/>
      <c r="C3" s="26">
        <v>1</v>
      </c>
      <c r="D3" s="27">
        <v>2</v>
      </c>
      <c r="E3" s="27">
        <v>3</v>
      </c>
      <c r="F3" s="27">
        <v>4</v>
      </c>
      <c r="G3" s="26" t="s">
        <v>0</v>
      </c>
      <c r="H3" s="27" t="s">
        <v>1</v>
      </c>
      <c r="I3" s="27" t="s">
        <v>10</v>
      </c>
      <c r="J3" s="27" t="s">
        <v>32</v>
      </c>
      <c r="K3" s="487"/>
      <c r="L3" s="479"/>
      <c r="M3" s="562"/>
      <c r="N3" s="591"/>
      <c r="O3" s="493"/>
      <c r="P3" s="483"/>
      <c r="Q3" s="483"/>
      <c r="R3" s="483"/>
      <c r="S3" s="483"/>
      <c r="T3" s="483"/>
      <c r="U3" s="483"/>
      <c r="V3" s="489"/>
      <c r="W3" s="452"/>
    </row>
    <row r="4" spans="1:23" s="6" customFormat="1" ht="20.100000000000001" customHeight="1">
      <c r="A4" s="453" t="s">
        <v>663</v>
      </c>
      <c r="B4" s="454"/>
      <c r="C4" s="457"/>
      <c r="D4" s="458"/>
      <c r="E4" s="458"/>
      <c r="F4" s="458"/>
      <c r="G4" s="457"/>
      <c r="H4" s="458"/>
      <c r="I4" s="458"/>
      <c r="J4" s="458"/>
      <c r="K4" s="458"/>
      <c r="L4" s="459"/>
      <c r="M4" s="111"/>
      <c r="N4" s="111"/>
      <c r="O4" s="457"/>
      <c r="P4" s="458"/>
      <c r="Q4" s="458"/>
      <c r="R4" s="458"/>
      <c r="S4" s="458"/>
      <c r="T4" s="458"/>
      <c r="U4" s="459"/>
      <c r="V4" s="380"/>
      <c r="W4" s="380"/>
    </row>
    <row r="5" spans="1:23" s="6" customFormat="1">
      <c r="A5" s="592" t="str">
        <f>mesterszak!A5</f>
        <v>bioinfub17em</v>
      </c>
      <c r="B5" s="354" t="str">
        <f>mesterszak!B5</f>
        <v>Bioinformatika EA</v>
      </c>
      <c r="C5" s="85" t="str">
        <f>mesterszak!C5</f>
        <v>x</v>
      </c>
      <c r="D5" s="83"/>
      <c r="E5" s="83"/>
      <c r="F5" s="86"/>
      <c r="G5" s="85">
        <f>mesterszak!G5</f>
        <v>2</v>
      </c>
      <c r="H5" s="83" t="str">
        <f>mesterszak!H5</f>
        <v xml:space="preserve"> </v>
      </c>
      <c r="I5" s="83"/>
      <c r="J5" s="89"/>
      <c r="K5" s="87">
        <f>mesterszak!K5</f>
        <v>2</v>
      </c>
      <c r="L5" s="87" t="str">
        <f>mesterszak!L5</f>
        <v>DK</v>
      </c>
      <c r="M5" s="128" t="str">
        <f>mesterszak!M5</f>
        <v>D</v>
      </c>
      <c r="N5" s="128" t="str">
        <f>mesterszak!N5</f>
        <v>–</v>
      </c>
      <c r="O5" s="583" t="s">
        <v>470</v>
      </c>
      <c r="P5" s="597" t="str">
        <f>mesterszak!P5</f>
        <v>Bioinformatika GY (t)</v>
      </c>
      <c r="Q5" s="14"/>
      <c r="R5" s="12"/>
      <c r="S5" s="14"/>
      <c r="T5" s="14"/>
      <c r="U5" s="612" t="str">
        <f>mesterszak!U5</f>
        <v>Vellai Tibor</v>
      </c>
      <c r="V5" s="385" t="str">
        <f>mesterszak!V5</f>
        <v>DJ8ZCZ</v>
      </c>
      <c r="W5" s="385" t="str">
        <f>mesterszak!W5</f>
        <v>GEN</v>
      </c>
    </row>
    <row r="6" spans="1:23" s="6" customFormat="1">
      <c r="A6" s="592" t="str">
        <f>mesterszak!A6</f>
        <v>bioinfub17gm</v>
      </c>
      <c r="B6" s="354" t="str">
        <f>mesterszak!B6</f>
        <v>Bioinformatika GY</v>
      </c>
      <c r="C6" s="85" t="str">
        <f>mesterszak!C6</f>
        <v>x</v>
      </c>
      <c r="D6" s="83"/>
      <c r="E6" s="83"/>
      <c r="F6" s="86"/>
      <c r="G6" s="85"/>
      <c r="H6" s="83">
        <f>mesterszak!H6</f>
        <v>2</v>
      </c>
      <c r="I6" s="83"/>
      <c r="J6" s="89"/>
      <c r="K6" s="87">
        <f>mesterszak!K6</f>
        <v>4</v>
      </c>
      <c r="L6" s="87" t="str">
        <f>mesterszak!L6</f>
        <v>Gyj</v>
      </c>
      <c r="M6" s="128" t="str">
        <f>mesterszak!M6</f>
        <v>(5)</v>
      </c>
      <c r="N6" s="128" t="str">
        <f>mesterszak!N6</f>
        <v>számolási</v>
      </c>
      <c r="O6" s="583" t="s">
        <v>469</v>
      </c>
      <c r="P6" s="597" t="str">
        <f>mesterszak!P6</f>
        <v>Bioinformatika EA (t)</v>
      </c>
      <c r="Q6" s="14"/>
      <c r="R6" s="12"/>
      <c r="S6" s="14"/>
      <c r="T6" s="14"/>
      <c r="U6" s="612" t="str">
        <f>mesterszak!U6</f>
        <v>Vellai Tibor</v>
      </c>
      <c r="V6" s="385" t="str">
        <f>mesterszak!V6</f>
        <v>DJ8ZCZ</v>
      </c>
      <c r="W6" s="385" t="str">
        <f>mesterszak!W6</f>
        <v>GEN</v>
      </c>
    </row>
    <row r="7" spans="1:23" s="6" customFormat="1">
      <c r="A7" s="592" t="str">
        <f>mesterszak!A7</f>
        <v>biometub17vm</v>
      </c>
      <c r="B7" s="354" t="str">
        <f>mesterszak!B7</f>
        <v>Biometria, haladó biostatisztika EA+GY</v>
      </c>
      <c r="C7" s="85" t="str">
        <f>mesterszak!C7</f>
        <v>x</v>
      </c>
      <c r="D7" s="83"/>
      <c r="E7" s="83"/>
      <c r="F7" s="86"/>
      <c r="G7" s="83">
        <f>mesterszak!G7</f>
        <v>1</v>
      </c>
      <c r="H7" s="83">
        <f>mesterszak!H7</f>
        <v>2</v>
      </c>
      <c r="I7" s="83"/>
      <c r="J7" s="89"/>
      <c r="K7" s="87">
        <f>mesterszak!K7</f>
        <v>5</v>
      </c>
      <c r="L7" s="87" t="str">
        <f>mesterszak!L7</f>
        <v>Gyj</v>
      </c>
      <c r="M7" s="128" t="str">
        <f>mesterszak!M7</f>
        <v>(5)</v>
      </c>
      <c r="N7" s="128" t="str">
        <f>mesterszak!N7</f>
        <v>számolási</v>
      </c>
      <c r="O7" s="16"/>
      <c r="P7" s="109" t="str">
        <f>mesterszak!P7</f>
        <v>–</v>
      </c>
      <c r="Q7" s="14"/>
      <c r="R7" s="12"/>
      <c r="S7" s="14"/>
      <c r="T7" s="14"/>
      <c r="U7" s="612" t="str">
        <f>mesterszak!U7</f>
        <v>Podani János</v>
      </c>
      <c r="V7" s="385" t="str">
        <f>mesterszak!V7</f>
        <v>XF4SL5</v>
      </c>
      <c r="W7" s="385" t="str">
        <f>mesterszak!W7</f>
        <v>NRT</v>
      </c>
    </row>
    <row r="8" spans="1:23" s="6" customFormat="1">
      <c r="A8" s="465" t="s">
        <v>39</v>
      </c>
      <c r="B8" s="466"/>
      <c r="C8" s="35">
        <f>SUMIF(C5:C7,"=x",$G5:$G7)+SUMIF(C5:C7,"=x",$H5:$H7)+SUMIF(C5:C7,"=x",$I5:$I7)</f>
        <v>7</v>
      </c>
      <c r="D8" s="36">
        <f>SUMIF(D5:D7,"=x",$G5:$G7)+SUMIF(D5:D7,"=x",$H5:$H7)+SUMIF(D5:D7,"=x",$I5:$I7)</f>
        <v>0</v>
      </c>
      <c r="E8" s="36">
        <f>SUMIF(E5:E7,"=x",$G5:$G7)+SUMIF(E5:E7,"=x",$H5:$H7)+SUMIF(E5:E7,"=x",$I5:$I7)</f>
        <v>0</v>
      </c>
      <c r="F8" s="37">
        <f>SUMIF(F5:F7,"=x",$G5:$G7)+SUMIF(F5:F7,"=x",$H5:$H7)+SUMIF(F5:F7,"=x",$I5:$I7)</f>
        <v>0</v>
      </c>
      <c r="G8" s="467">
        <f>SUM(C8:F8)</f>
        <v>7</v>
      </c>
      <c r="H8" s="468"/>
      <c r="I8" s="468"/>
      <c r="J8" s="468"/>
      <c r="K8" s="468"/>
      <c r="L8" s="469"/>
      <c r="M8" s="114"/>
      <c r="N8" s="114"/>
      <c r="O8" s="470"/>
      <c r="P8" s="471"/>
      <c r="Q8" s="471"/>
      <c r="R8" s="471"/>
      <c r="S8" s="471"/>
      <c r="T8" s="471"/>
      <c r="U8" s="472"/>
      <c r="V8" s="380"/>
      <c r="W8" s="380"/>
    </row>
    <row r="9" spans="1:23" s="6" customFormat="1">
      <c r="A9" s="473" t="s">
        <v>40</v>
      </c>
      <c r="B9" s="474"/>
      <c r="C9" s="38">
        <f>SUMIF(C5:C7,"=x",$K5:$K7)</f>
        <v>11</v>
      </c>
      <c r="D9" s="39">
        <f>SUMIF(D5:D7,"=x",$K5:$K7)</f>
        <v>0</v>
      </c>
      <c r="E9" s="39">
        <f>SUMIF(E5:E7,"=x",$K5:$K7)</f>
        <v>0</v>
      </c>
      <c r="F9" s="40">
        <f>SUMIF(F5:F7,"=x",$K5:$K7)</f>
        <v>0</v>
      </c>
      <c r="G9" s="475">
        <f>SUM(C9:F9)</f>
        <v>11</v>
      </c>
      <c r="H9" s="476"/>
      <c r="I9" s="476"/>
      <c r="J9" s="476"/>
      <c r="K9" s="476"/>
      <c r="L9" s="477"/>
      <c r="M9" s="115"/>
      <c r="N9" s="115"/>
      <c r="O9" s="470"/>
      <c r="P9" s="471"/>
      <c r="Q9" s="471"/>
      <c r="R9" s="471"/>
      <c r="S9" s="471"/>
      <c r="T9" s="471"/>
      <c r="U9" s="472"/>
      <c r="V9" s="380"/>
      <c r="W9" s="380"/>
    </row>
    <row r="10" spans="1:23" s="6" customFormat="1">
      <c r="A10" s="460" t="s">
        <v>41</v>
      </c>
      <c r="B10" s="461"/>
      <c r="C10" s="32">
        <f>SUMPRODUCT(--(C5:C7="x"),--($L5:$L7="K"))</f>
        <v>0</v>
      </c>
      <c r="D10" s="33">
        <f>SUMPRODUCT(--(D5:D7="x"),--($L5:$L7="K"))</f>
        <v>0</v>
      </c>
      <c r="E10" s="33">
        <f>SUMPRODUCT(--(E5:E7="x"),--($L5:$L7="K"))</f>
        <v>0</v>
      </c>
      <c r="F10" s="34">
        <f>SUMPRODUCT(--(F5:F7="x"),--($L5:$L7="K"))</f>
        <v>0</v>
      </c>
      <c r="G10" s="462">
        <f>SUM(C10:F10)</f>
        <v>0</v>
      </c>
      <c r="H10" s="463"/>
      <c r="I10" s="463"/>
      <c r="J10" s="463"/>
      <c r="K10" s="463"/>
      <c r="L10" s="464"/>
      <c r="M10" s="116"/>
      <c r="N10" s="116"/>
      <c r="O10" s="470"/>
      <c r="P10" s="471"/>
      <c r="Q10" s="471"/>
      <c r="R10" s="471"/>
      <c r="S10" s="471"/>
      <c r="T10" s="471"/>
      <c r="U10" s="472"/>
      <c r="V10" s="380"/>
      <c r="W10" s="380"/>
    </row>
    <row r="11" spans="1:23" s="6" customFormat="1" ht="20.100000000000001" customHeight="1">
      <c r="A11" s="453" t="s">
        <v>664</v>
      </c>
      <c r="B11" s="454"/>
      <c r="C11" s="457"/>
      <c r="D11" s="458"/>
      <c r="E11" s="458"/>
      <c r="F11" s="458"/>
      <c r="G11" s="457"/>
      <c r="H11" s="458"/>
      <c r="I11" s="458"/>
      <c r="J11" s="458"/>
      <c r="K11" s="458"/>
      <c r="L11" s="459"/>
      <c r="M11" s="111"/>
      <c r="N11" s="111"/>
      <c r="O11" s="457"/>
      <c r="P11" s="458"/>
      <c r="Q11" s="458"/>
      <c r="R11" s="458"/>
      <c r="S11" s="458"/>
      <c r="T11" s="458"/>
      <c r="U11" s="459"/>
      <c r="V11" s="380"/>
      <c r="W11" s="380"/>
    </row>
    <row r="12" spans="1:23" s="6" customFormat="1">
      <c r="A12" s="593" t="str">
        <f>mesterszak!A12</f>
        <v>bioetiub17em</v>
      </c>
      <c r="B12" s="354" t="str">
        <f>mesterszak!B12</f>
        <v>Bioetika és tudományfilozófia EA</v>
      </c>
      <c r="C12" s="85" t="str">
        <f>mesterszak!C12</f>
        <v>x</v>
      </c>
      <c r="D12" s="83"/>
      <c r="E12" s="83"/>
      <c r="F12" s="86"/>
      <c r="G12" s="85">
        <f>mesterszak!G12</f>
        <v>1</v>
      </c>
      <c r="H12" s="83"/>
      <c r="I12" s="83"/>
      <c r="J12" s="86"/>
      <c r="K12" s="87">
        <f>mesterszak!K12</f>
        <v>1</v>
      </c>
      <c r="L12" s="87" t="str">
        <f>mesterszak!L12</f>
        <v>K</v>
      </c>
      <c r="M12" s="128" t="str">
        <f>mesterszak!M12</f>
        <v>írás</v>
      </c>
      <c r="N12" s="128" t="str">
        <f>mesterszak!N12</f>
        <v>–</v>
      </c>
      <c r="O12" s="16"/>
      <c r="P12" s="109" t="str">
        <f>mesterszak!P12</f>
        <v>–</v>
      </c>
      <c r="Q12" s="14"/>
      <c r="R12" s="12"/>
      <c r="S12" s="14"/>
      <c r="T12" s="14"/>
      <c r="U12" s="612" t="str">
        <f>mesterszak!U12</f>
        <v>Lőw Péter</v>
      </c>
      <c r="V12" s="385" t="str">
        <f>mesterszak!V12</f>
        <v>RUU129</v>
      </c>
      <c r="W12" s="385" t="str">
        <f>mesterszak!W12</f>
        <v>ASF</v>
      </c>
    </row>
    <row r="13" spans="1:23" s="6" customFormat="1">
      <c r="A13" s="593" t="str">
        <f>mesterszak!A13</f>
        <v>kutmodub17gm</v>
      </c>
      <c r="B13" s="354" t="str">
        <f>mesterszak!B13</f>
        <v>Kutatásmódszertan GY</v>
      </c>
      <c r="C13" s="85" t="str">
        <f>mesterszak!C13</f>
        <v>x</v>
      </c>
      <c r="D13" s="83"/>
      <c r="E13" s="83"/>
      <c r="F13" s="86"/>
      <c r="G13" s="85"/>
      <c r="H13" s="83">
        <f>mesterszak!H13</f>
        <v>3</v>
      </c>
      <c r="I13" s="83"/>
      <c r="J13" s="86" t="str">
        <f>mesterszak!J13</f>
        <v xml:space="preserve"> </v>
      </c>
      <c r="K13" s="87">
        <f>mesterszak!K13</f>
        <v>6</v>
      </c>
      <c r="L13" s="87" t="str">
        <f>mesterszak!L13</f>
        <v>Gyj</v>
      </c>
      <c r="M13" s="128" t="str">
        <f>mesterszak!M13</f>
        <v>(5)</v>
      </c>
      <c r="N13" s="128" t="str">
        <f>mesterszak!N13</f>
        <v>szem-gyak</v>
      </c>
      <c r="O13" s="16"/>
      <c r="P13" s="109" t="str">
        <f>mesterszak!P13</f>
        <v>–</v>
      </c>
      <c r="Q13" s="14"/>
      <c r="R13" s="12"/>
      <c r="S13" s="14"/>
      <c r="T13" s="14"/>
      <c r="U13" s="612" t="str">
        <f>mesterszak!U13</f>
        <v>Miklósi Ádám</v>
      </c>
      <c r="V13" s="380" t="s">
        <v>661</v>
      </c>
      <c r="W13" s="385" t="str">
        <f>mesterszak!W13</f>
        <v>ETO</v>
      </c>
    </row>
    <row r="14" spans="1:23" s="6" customFormat="1">
      <c r="A14" s="593" t="str">
        <f>mesterszak!A14</f>
        <v>gentecub17em</v>
      </c>
      <c r="B14" s="354" t="str">
        <f>mesterszak!B14</f>
        <v>Géntechnológia EA</v>
      </c>
      <c r="C14" s="85" t="str">
        <f>mesterszak!C14</f>
        <v>x</v>
      </c>
      <c r="D14" s="83" t="str">
        <f>mesterszak!D14</f>
        <v xml:space="preserve"> </v>
      </c>
      <c r="E14" s="83"/>
      <c r="F14" s="86"/>
      <c r="G14" s="85">
        <f>mesterszak!G14</f>
        <v>2</v>
      </c>
      <c r="H14" s="83"/>
      <c r="I14" s="83"/>
      <c r="J14" s="86" t="str">
        <f>mesterszak!J14</f>
        <v xml:space="preserve"> </v>
      </c>
      <c r="K14" s="87">
        <f>mesterszak!K14</f>
        <v>2</v>
      </c>
      <c r="L14" s="87" t="str">
        <f>mesterszak!L14</f>
        <v>K</v>
      </c>
      <c r="M14" s="128" t="str">
        <f>mesterszak!M14</f>
        <v>írás</v>
      </c>
      <c r="N14" s="128" t="str">
        <f>mesterszak!N14</f>
        <v>–</v>
      </c>
      <c r="O14" s="16"/>
      <c r="P14" s="109" t="str">
        <f>mesterszak!P14</f>
        <v>–</v>
      </c>
      <c r="Q14" s="14"/>
      <c r="R14" s="12"/>
      <c r="S14" s="14"/>
      <c r="T14" s="14"/>
      <c r="U14" s="612" t="str">
        <f>mesterszak!U14</f>
        <v>Málnási-Csizmadia András</v>
      </c>
      <c r="V14" s="385" t="str">
        <f>mesterszak!V14</f>
        <v>TUEPC6</v>
      </c>
      <c r="W14" s="385" t="str">
        <f>mesterszak!W14</f>
        <v>BIK</v>
      </c>
    </row>
    <row r="15" spans="1:23" s="6" customFormat="1">
      <c r="A15" s="593" t="str">
        <f>mesterszak!A15</f>
        <v>rendb1ub17em</v>
      </c>
      <c r="B15" s="354" t="str">
        <f>mesterszak!B15</f>
        <v>Rendszerbiológia és omika tudományok I. EA</v>
      </c>
      <c r="C15" s="85"/>
      <c r="D15" s="83" t="str">
        <f>mesterszak!D15</f>
        <v>x</v>
      </c>
      <c r="E15" s="83"/>
      <c r="F15" s="86"/>
      <c r="G15" s="85">
        <f>mesterszak!G15</f>
        <v>2</v>
      </c>
      <c r="H15" s="83"/>
      <c r="I15" s="83" t="str">
        <f>mesterszak!I15</f>
        <v xml:space="preserve"> </v>
      </c>
      <c r="J15" s="86" t="str">
        <f>mesterszak!J15</f>
        <v xml:space="preserve"> </v>
      </c>
      <c r="K15" s="87">
        <f>mesterszak!K15</f>
        <v>2</v>
      </c>
      <c r="L15" s="87" t="str">
        <f>mesterszak!L15</f>
        <v>AK</v>
      </c>
      <c r="M15" s="128" t="str">
        <f>mesterszak!M15</f>
        <v>A</v>
      </c>
      <c r="N15" s="128" t="str">
        <f>mesterszak!N15</f>
        <v>–</v>
      </c>
      <c r="O15" s="24"/>
      <c r="P15" s="109" t="str">
        <f>mesterszak!P15</f>
        <v>–</v>
      </c>
      <c r="Q15" s="14"/>
      <c r="R15" s="12"/>
      <c r="S15" s="14"/>
      <c r="T15" s="14"/>
      <c r="U15" s="612" t="str">
        <f>mesterszak!U15</f>
        <v>Dobolyi Árpád</v>
      </c>
      <c r="V15" s="385" t="str">
        <f>mesterszak!V15</f>
        <v>GLDXEV</v>
      </c>
      <c r="W15" s="385" t="str">
        <f>mesterszak!W15</f>
        <v>ÉNB</v>
      </c>
    </row>
    <row r="16" spans="1:23" s="6" customFormat="1">
      <c r="A16" s="593" t="str">
        <f>mesterszak!A16</f>
        <v>terembub17em</v>
      </c>
      <c r="B16" s="354" t="str">
        <f>mesterszak!B16</f>
        <v>Természet és ember EA</v>
      </c>
      <c r="C16" s="85"/>
      <c r="D16" s="83" t="str">
        <f>mesterszak!D16</f>
        <v xml:space="preserve"> </v>
      </c>
      <c r="E16" s="83" t="str">
        <f>mesterszak!E16</f>
        <v>x</v>
      </c>
      <c r="F16" s="86"/>
      <c r="G16" s="85">
        <f>mesterszak!G16</f>
        <v>2</v>
      </c>
      <c r="H16" s="83"/>
      <c r="I16" s="83" t="str">
        <f>mesterszak!I16</f>
        <v xml:space="preserve"> </v>
      </c>
      <c r="J16" s="86" t="str">
        <f>mesterszak!J16</f>
        <v xml:space="preserve"> </v>
      </c>
      <c r="K16" s="87">
        <f>mesterszak!K16</f>
        <v>2</v>
      </c>
      <c r="L16" s="87" t="str">
        <f>mesterszak!L16</f>
        <v>K</v>
      </c>
      <c r="M16" s="128" t="str">
        <f>mesterszak!M16</f>
        <v>írás</v>
      </c>
      <c r="N16" s="128" t="str">
        <f>mesterszak!N16</f>
        <v>–</v>
      </c>
      <c r="O16" s="16"/>
      <c r="P16" s="109" t="str">
        <f>mesterszak!P16</f>
        <v>–</v>
      </c>
      <c r="Q16" s="14"/>
      <c r="R16" s="12"/>
      <c r="S16" s="14"/>
      <c r="T16" s="14"/>
      <c r="U16" s="612" t="str">
        <f>mesterszak!U16</f>
        <v>Oborny Beáta</v>
      </c>
      <c r="V16" s="385" t="str">
        <f>mesterszak!V16</f>
        <v>BZXA89</v>
      </c>
      <c r="W16" s="385" t="str">
        <f>mesterszak!W16</f>
        <v>NRT</v>
      </c>
    </row>
    <row r="17" spans="1:23" s="6" customFormat="1">
      <c r="A17" s="593" t="str">
        <f>mesterszak!A17</f>
        <v>mamgy1ub17gm</v>
      </c>
      <c r="B17" s="354" t="str">
        <f>mesterszak!B17</f>
        <v>Magasabb módszertani gyakorlat I. GY</v>
      </c>
      <c r="C17" s="85"/>
      <c r="D17" s="83" t="str">
        <f>mesterszak!D17</f>
        <v>x</v>
      </c>
      <c r="E17" s="83"/>
      <c r="F17" s="86"/>
      <c r="G17" s="85"/>
      <c r="H17" s="83">
        <f>mesterszak!H17</f>
        <v>1</v>
      </c>
      <c r="I17" s="83"/>
      <c r="J17" s="86"/>
      <c r="K17" s="87">
        <f>mesterszak!K17</f>
        <v>4</v>
      </c>
      <c r="L17" s="87" t="s">
        <v>720</v>
      </c>
      <c r="M17" s="128" t="str">
        <f>mesterszak!M17</f>
        <v>(3)</v>
      </c>
      <c r="N17" s="128"/>
      <c r="O17" s="16"/>
      <c r="P17" s="109" t="str">
        <f>mesterszak!P17</f>
        <v>–</v>
      </c>
      <c r="Q17" s="14"/>
      <c r="R17" s="12"/>
      <c r="S17" s="14"/>
      <c r="T17" s="14"/>
      <c r="U17" s="613"/>
      <c r="V17" s="380"/>
      <c r="W17" s="380"/>
    </row>
    <row r="18" spans="1:23" s="6" customFormat="1">
      <c r="A18" s="465" t="s">
        <v>39</v>
      </c>
      <c r="B18" s="466"/>
      <c r="C18" s="35">
        <f>SUMIF(C12:C17,"=x",$G12:$G17)+SUMIF(C12:C17,"=x",$H12:$H17)+SUMIF(C12:C17,"=x",$I12:$I17)</f>
        <v>6</v>
      </c>
      <c r="D18" s="36">
        <f>SUMIF(D12:D17,"=x",$G12:$G17)+SUMIF(D12:D17,"=x",$H12:$H17)+SUMIF(D12:D17,"=x",$I12:$I17)</f>
        <v>3</v>
      </c>
      <c r="E18" s="36">
        <f>SUMIF(E12:E17,"=x",$G12:$G17)+SUMIF(E12:E17,"=x",$H12:$H17)+SUMIF(E12:E17,"=x",$I12:$I17)</f>
        <v>2</v>
      </c>
      <c r="F18" s="36">
        <f>SUMIF(F12:F17,"=x",$G12:$G17)+SUMIF(F12:F17,"=x",$H12:$H17)+SUMIF(F12:F17,"=x",$I12:$I17)</f>
        <v>0</v>
      </c>
      <c r="G18" s="467">
        <f t="shared" ref="G18:G23" si="0">SUM(C18:F18)</f>
        <v>11</v>
      </c>
      <c r="H18" s="468"/>
      <c r="I18" s="468"/>
      <c r="J18" s="468"/>
      <c r="K18" s="468"/>
      <c r="L18" s="469"/>
      <c r="M18" s="114"/>
      <c r="N18" s="114"/>
      <c r="O18" s="470"/>
      <c r="P18" s="471"/>
      <c r="Q18" s="471"/>
      <c r="R18" s="471"/>
      <c r="S18" s="471"/>
      <c r="T18" s="471"/>
      <c r="U18" s="472"/>
      <c r="V18" s="380"/>
      <c r="W18" s="380"/>
    </row>
    <row r="19" spans="1:23" s="6" customFormat="1">
      <c r="A19" s="473" t="s">
        <v>40</v>
      </c>
      <c r="B19" s="474"/>
      <c r="C19" s="38">
        <f>SUMIF(C12:C17,"=x",$K12:$K17)</f>
        <v>9</v>
      </c>
      <c r="D19" s="39">
        <f>SUMIF(D12:D17,"=x",$K12:$K17)</f>
        <v>6</v>
      </c>
      <c r="E19" s="39">
        <f>SUMIF(E12:E17,"=x",$K12:$K17)</f>
        <v>2</v>
      </c>
      <c r="F19" s="39">
        <f>SUMIF(F12:F17,"=x",$K12:$K17)</f>
        <v>0</v>
      </c>
      <c r="G19" s="475">
        <f t="shared" si="0"/>
        <v>17</v>
      </c>
      <c r="H19" s="476"/>
      <c r="I19" s="476"/>
      <c r="J19" s="476"/>
      <c r="K19" s="476"/>
      <c r="L19" s="477"/>
      <c r="M19" s="115"/>
      <c r="N19" s="115"/>
      <c r="O19" s="470"/>
      <c r="P19" s="471"/>
      <c r="Q19" s="471"/>
      <c r="R19" s="471"/>
      <c r="S19" s="471"/>
      <c r="T19" s="471"/>
      <c r="U19" s="472"/>
      <c r="V19" s="380"/>
      <c r="W19" s="380"/>
    </row>
    <row r="20" spans="1:23" s="6" customFormat="1" ht="15.75" thickBot="1">
      <c r="A20" s="531" t="s">
        <v>41</v>
      </c>
      <c r="B20" s="532"/>
      <c r="C20" s="149">
        <f>SUMPRODUCT(--(C12:C17="x"),--($L12:$L17="K"))</f>
        <v>2</v>
      </c>
      <c r="D20" s="150">
        <f>SUMPRODUCT(--(D12:D17="x"),--($L12:$L17="K"))</f>
        <v>0</v>
      </c>
      <c r="E20" s="150">
        <f>SUMPRODUCT(--(E12:E17="x"),--($L12:$L17="K"))</f>
        <v>1</v>
      </c>
      <c r="F20" s="150">
        <f>SUMPRODUCT(--(F$5:F$7="x"),--($L$5:$L$7="K"))</f>
        <v>0</v>
      </c>
      <c r="G20" s="533">
        <f t="shared" si="0"/>
        <v>3</v>
      </c>
      <c r="H20" s="534"/>
      <c r="I20" s="534"/>
      <c r="J20" s="534"/>
      <c r="K20" s="534"/>
      <c r="L20" s="535"/>
      <c r="M20" s="116"/>
      <c r="N20" s="116"/>
      <c r="O20" s="470"/>
      <c r="P20" s="471"/>
      <c r="Q20" s="471"/>
      <c r="R20" s="471"/>
      <c r="S20" s="471"/>
      <c r="T20" s="471"/>
      <c r="U20" s="472"/>
      <c r="V20" s="380"/>
      <c r="W20" s="380"/>
    </row>
    <row r="21" spans="1:23" s="6" customFormat="1" ht="15" customHeight="1" thickTop="1">
      <c r="A21" s="549" t="s">
        <v>252</v>
      </c>
      <c r="B21" s="550"/>
      <c r="C21" s="151">
        <f t="shared" ref="C21:F23" si="1">SUM(C8,C18)</f>
        <v>13</v>
      </c>
      <c r="D21" s="163">
        <f t="shared" si="1"/>
        <v>3</v>
      </c>
      <c r="E21" s="163">
        <f t="shared" si="1"/>
        <v>2</v>
      </c>
      <c r="F21" s="164">
        <f t="shared" si="1"/>
        <v>0</v>
      </c>
      <c r="G21" s="551">
        <f t="shared" si="0"/>
        <v>18</v>
      </c>
      <c r="H21" s="552"/>
      <c r="I21" s="552"/>
      <c r="J21" s="552"/>
      <c r="K21" s="552"/>
      <c r="L21" s="553"/>
      <c r="M21" s="144"/>
      <c r="N21" s="144"/>
      <c r="O21" s="546"/>
      <c r="P21" s="547"/>
      <c r="Q21" s="547"/>
      <c r="R21" s="547"/>
      <c r="S21" s="547"/>
      <c r="T21" s="547"/>
      <c r="U21" s="548"/>
      <c r="V21" s="380"/>
      <c r="W21" s="380"/>
    </row>
    <row r="22" spans="1:23" s="6" customFormat="1" ht="15" customHeight="1">
      <c r="A22" s="554" t="s">
        <v>251</v>
      </c>
      <c r="B22" s="555"/>
      <c r="C22" s="147">
        <f t="shared" si="1"/>
        <v>20</v>
      </c>
      <c r="D22" s="165">
        <f t="shared" si="1"/>
        <v>6</v>
      </c>
      <c r="E22" s="165">
        <f t="shared" si="1"/>
        <v>2</v>
      </c>
      <c r="F22" s="166">
        <f t="shared" si="1"/>
        <v>0</v>
      </c>
      <c r="G22" s="556">
        <f t="shared" si="0"/>
        <v>28</v>
      </c>
      <c r="H22" s="557"/>
      <c r="I22" s="557"/>
      <c r="J22" s="557"/>
      <c r="K22" s="557"/>
      <c r="L22" s="558"/>
      <c r="M22" s="145"/>
      <c r="N22" s="145"/>
      <c r="O22" s="546"/>
      <c r="P22" s="547"/>
      <c r="Q22" s="547"/>
      <c r="R22" s="547"/>
      <c r="S22" s="547"/>
      <c r="T22" s="547"/>
      <c r="U22" s="548"/>
      <c r="V22" s="380"/>
      <c r="W22" s="380"/>
    </row>
    <row r="23" spans="1:23" s="6" customFormat="1" ht="15" customHeight="1" thickBot="1">
      <c r="A23" s="541" t="s">
        <v>250</v>
      </c>
      <c r="B23" s="542"/>
      <c r="C23" s="152">
        <f t="shared" si="1"/>
        <v>2</v>
      </c>
      <c r="D23" s="167">
        <f t="shared" si="1"/>
        <v>0</v>
      </c>
      <c r="E23" s="167">
        <f t="shared" si="1"/>
        <v>1</v>
      </c>
      <c r="F23" s="168">
        <f t="shared" si="1"/>
        <v>0</v>
      </c>
      <c r="G23" s="543">
        <f t="shared" si="0"/>
        <v>3</v>
      </c>
      <c r="H23" s="544"/>
      <c r="I23" s="544"/>
      <c r="J23" s="544"/>
      <c r="K23" s="544"/>
      <c r="L23" s="545"/>
      <c r="M23" s="146"/>
      <c r="N23" s="146"/>
      <c r="O23" s="546"/>
      <c r="P23" s="547"/>
      <c r="Q23" s="547"/>
      <c r="R23" s="547"/>
      <c r="S23" s="547"/>
      <c r="T23" s="547"/>
      <c r="U23" s="548"/>
      <c r="V23" s="380"/>
      <c r="W23" s="380"/>
    </row>
    <row r="24" spans="1:23" s="6" customFormat="1" ht="20.100000000000001" customHeight="1" thickTop="1">
      <c r="A24" s="536" t="s">
        <v>667</v>
      </c>
      <c r="B24" s="537"/>
      <c r="C24" s="538"/>
      <c r="D24" s="539"/>
      <c r="E24" s="539"/>
      <c r="F24" s="539"/>
      <c r="G24" s="538"/>
      <c r="H24" s="539"/>
      <c r="I24" s="539"/>
      <c r="J24" s="539"/>
      <c r="K24" s="539"/>
      <c r="L24" s="540"/>
      <c r="M24" s="116"/>
      <c r="N24" s="116"/>
      <c r="O24" s="457"/>
      <c r="P24" s="458"/>
      <c r="Q24" s="458"/>
      <c r="R24" s="458"/>
      <c r="S24" s="458"/>
      <c r="T24" s="458"/>
      <c r="U24" s="459"/>
      <c r="V24" s="380"/>
      <c r="W24" s="380"/>
    </row>
    <row r="25" spans="1:23" s="6" customFormat="1" ht="13.5" customHeight="1">
      <c r="B25" s="143" t="s">
        <v>668</v>
      </c>
      <c r="C25" s="106"/>
      <c r="D25" s="107"/>
      <c r="E25" s="107"/>
      <c r="F25" s="107"/>
      <c r="G25" s="106"/>
      <c r="H25" s="107"/>
      <c r="I25" s="107"/>
      <c r="J25" s="107"/>
      <c r="K25" s="107"/>
      <c r="L25" s="108"/>
      <c r="M25" s="116"/>
      <c r="N25" s="116"/>
      <c r="O25" s="107"/>
      <c r="P25" s="107"/>
      <c r="Q25" s="107"/>
      <c r="R25" s="107"/>
      <c r="S25" s="107"/>
      <c r="T25" s="107"/>
      <c r="U25" s="614"/>
      <c r="V25" s="380"/>
      <c r="W25" s="380"/>
    </row>
    <row r="26" spans="1:23" s="6" customFormat="1">
      <c r="A26" s="583" t="s">
        <v>480</v>
      </c>
      <c r="B26" s="356" t="s">
        <v>80</v>
      </c>
      <c r="C26" s="28" t="s">
        <v>36</v>
      </c>
      <c r="D26" s="13"/>
      <c r="E26" s="13"/>
      <c r="F26" s="13"/>
      <c r="G26" s="29">
        <v>3</v>
      </c>
      <c r="H26" s="20"/>
      <c r="I26" s="20"/>
      <c r="J26" s="30"/>
      <c r="K26" s="31">
        <v>4</v>
      </c>
      <c r="L26" s="31" t="s">
        <v>37</v>
      </c>
      <c r="M26" s="117" t="s">
        <v>202</v>
      </c>
      <c r="N26" s="117"/>
      <c r="O26" s="599"/>
      <c r="P26" s="600" t="s">
        <v>207</v>
      </c>
      <c r="Q26" s="14"/>
      <c r="R26" s="12"/>
      <c r="S26" s="14"/>
      <c r="T26" s="14"/>
      <c r="U26" s="615" t="s">
        <v>187</v>
      </c>
      <c r="V26" s="386" t="s">
        <v>239</v>
      </c>
      <c r="W26" s="380" t="s">
        <v>229</v>
      </c>
    </row>
    <row r="27" spans="1:23" s="6" customFormat="1">
      <c r="A27" s="583" t="s">
        <v>481</v>
      </c>
      <c r="B27" s="357" t="s">
        <v>79</v>
      </c>
      <c r="C27" s="28"/>
      <c r="D27" s="13" t="s">
        <v>36</v>
      </c>
      <c r="E27" s="13"/>
      <c r="F27" s="13"/>
      <c r="G27" s="29"/>
      <c r="H27" s="20"/>
      <c r="I27" s="20">
        <v>5</v>
      </c>
      <c r="J27" s="30"/>
      <c r="K27" s="31">
        <v>10</v>
      </c>
      <c r="L27" s="31" t="s">
        <v>38</v>
      </c>
      <c r="M27" s="123" t="s">
        <v>205</v>
      </c>
      <c r="N27" s="117" t="s">
        <v>214</v>
      </c>
      <c r="O27" s="601" t="s">
        <v>480</v>
      </c>
      <c r="P27" s="602" t="s">
        <v>80</v>
      </c>
      <c r="Q27" s="14"/>
      <c r="R27" s="12"/>
      <c r="S27" s="14"/>
      <c r="T27" s="14"/>
      <c r="U27" s="615" t="s">
        <v>185</v>
      </c>
      <c r="V27" s="380" t="s">
        <v>233</v>
      </c>
      <c r="W27" s="380" t="s">
        <v>229</v>
      </c>
    </row>
    <row r="28" spans="1:23" s="6" customFormat="1">
      <c r="A28" s="583" t="s">
        <v>482</v>
      </c>
      <c r="B28" s="356" t="s">
        <v>82</v>
      </c>
      <c r="C28" s="28"/>
      <c r="D28" s="13" t="s">
        <v>36</v>
      </c>
      <c r="E28" s="13"/>
      <c r="F28" s="13"/>
      <c r="G28" s="29">
        <v>4</v>
      </c>
      <c r="H28" s="20"/>
      <c r="I28" s="20"/>
      <c r="J28" s="30"/>
      <c r="K28" s="31">
        <v>4</v>
      </c>
      <c r="L28" s="31" t="s">
        <v>37</v>
      </c>
      <c r="M28" s="117" t="s">
        <v>202</v>
      </c>
      <c r="N28" s="117"/>
      <c r="O28" s="601"/>
      <c r="P28" s="603" t="s">
        <v>207</v>
      </c>
      <c r="Q28" s="14"/>
      <c r="R28" s="12"/>
      <c r="S28" s="14"/>
      <c r="T28" s="14"/>
      <c r="U28" s="615" t="s">
        <v>186</v>
      </c>
      <c r="V28" s="387" t="s">
        <v>246</v>
      </c>
      <c r="W28" s="380" t="s">
        <v>234</v>
      </c>
    </row>
    <row r="29" spans="1:23" s="6" customFormat="1">
      <c r="A29" s="583" t="s">
        <v>483</v>
      </c>
      <c r="B29" s="356" t="s">
        <v>150</v>
      </c>
      <c r="C29" s="28"/>
      <c r="D29" s="13"/>
      <c r="E29" s="13" t="s">
        <v>36</v>
      </c>
      <c r="F29" s="13"/>
      <c r="G29" s="29"/>
      <c r="H29" s="20">
        <v>1</v>
      </c>
      <c r="I29" s="20"/>
      <c r="J29" s="30"/>
      <c r="K29" s="31">
        <v>4</v>
      </c>
      <c r="L29" s="31" t="s">
        <v>38</v>
      </c>
      <c r="M29" s="123" t="s">
        <v>205</v>
      </c>
      <c r="N29" s="117"/>
      <c r="O29" s="604" t="s">
        <v>477</v>
      </c>
      <c r="P29" s="605" t="s">
        <v>401</v>
      </c>
      <c r="Q29" s="14"/>
      <c r="R29" s="12"/>
      <c r="S29" s="14"/>
      <c r="T29" s="14"/>
      <c r="U29" s="613"/>
      <c r="V29" s="380"/>
      <c r="W29" s="380"/>
    </row>
    <row r="30" spans="1:23" s="6" customFormat="1">
      <c r="A30" s="465" t="s">
        <v>39</v>
      </c>
      <c r="B30" s="466"/>
      <c r="C30" s="36">
        <f>SUMIF(C26:C29,"=x",$G26:$G29)+SUMIF(C26:C29,"=x",$H26:$H29)+SUMIF(C26:C29,"=x",$I26:$I29)</f>
        <v>3</v>
      </c>
      <c r="D30" s="36">
        <f>SUMIF(D26:D29,"=x",$G26:$G29)+SUMIF(D26:D29,"=x",$H26:$H29)+SUMIF(D26:D29,"=x",$I26:$I29)</f>
        <v>9</v>
      </c>
      <c r="E30" s="36">
        <f>SUMIF(E26:E29,"=x",$G26:$G29)+SUMIF(E26:E29,"=x",$H26:$H29)+SUMIF(E26:E29,"=x",$I26:$I29)</f>
        <v>1</v>
      </c>
      <c r="F30" s="36">
        <f>SUMIF(F27:F28,"=x",$G27:$G28)+SUMIF(F27:F28,"=x",$H27:$H28)+SUMIF(F27:F28,"=x",$I27:$I28)</f>
        <v>0</v>
      </c>
      <c r="G30" s="467">
        <f>SUM(C30:F30)</f>
        <v>13</v>
      </c>
      <c r="H30" s="468"/>
      <c r="I30" s="468"/>
      <c r="J30" s="468"/>
      <c r="K30" s="468"/>
      <c r="L30" s="469"/>
      <c r="M30" s="111"/>
      <c r="N30" s="111"/>
      <c r="O30" s="470"/>
      <c r="P30" s="471"/>
      <c r="Q30" s="471"/>
      <c r="R30" s="471"/>
      <c r="S30" s="471"/>
      <c r="T30" s="471"/>
      <c r="U30" s="472"/>
      <c r="V30" s="380"/>
      <c r="W30" s="380"/>
    </row>
    <row r="31" spans="1:23" s="6" customFormat="1">
      <c r="A31" s="473" t="s">
        <v>40</v>
      </c>
      <c r="B31" s="474"/>
      <c r="C31" s="39">
        <f>SUMIF(C26:C29,"=x",$K26:$K29)</f>
        <v>4</v>
      </c>
      <c r="D31" s="39">
        <f>SUMIF(D26:D29,"=x",$K26:$K29)</f>
        <v>14</v>
      </c>
      <c r="E31" s="39">
        <f>SUMIF(E26:E29,"=x",$K26:$K29)</f>
        <v>4</v>
      </c>
      <c r="F31" s="39">
        <f>SUMIF(F27:F28,"=x",$K27:$K28)</f>
        <v>0</v>
      </c>
      <c r="G31" s="475">
        <f>SUM(C31:F31)</f>
        <v>22</v>
      </c>
      <c r="H31" s="476"/>
      <c r="I31" s="476"/>
      <c r="J31" s="476"/>
      <c r="K31" s="476"/>
      <c r="L31" s="477"/>
      <c r="M31" s="116"/>
      <c r="N31" s="116"/>
      <c r="O31" s="470"/>
      <c r="P31" s="471"/>
      <c r="Q31" s="471"/>
      <c r="R31" s="471"/>
      <c r="S31" s="471"/>
      <c r="T31" s="471"/>
      <c r="U31" s="472"/>
      <c r="V31" s="380"/>
      <c r="W31" s="380"/>
    </row>
    <row r="32" spans="1:23" s="6" customFormat="1">
      <c r="A32" s="460" t="s">
        <v>41</v>
      </c>
      <c r="B32" s="461"/>
      <c r="C32" s="33">
        <f>SUMPRODUCT(--(C26:C29="x"),--($L26:$L29="K"))</f>
        <v>1</v>
      </c>
      <c r="D32" s="33">
        <f>SUMPRODUCT(--(D26:D29="x"),--($L26:$L29="K"))</f>
        <v>1</v>
      </c>
      <c r="E32" s="33">
        <f>SUMPRODUCT(--(E26:E29="x"),--($L26:$L29="K"))</f>
        <v>0</v>
      </c>
      <c r="F32" s="33">
        <f>SUMPRODUCT(--(F$5:F$7="x"),--($L$5:$L$7="K"))</f>
        <v>0</v>
      </c>
      <c r="G32" s="462">
        <f>SUM(C32:F32)</f>
        <v>2</v>
      </c>
      <c r="H32" s="463"/>
      <c r="I32" s="463"/>
      <c r="J32" s="463"/>
      <c r="K32" s="463"/>
      <c r="L32" s="464"/>
      <c r="M32" s="119"/>
      <c r="N32" s="116"/>
      <c r="O32" s="470"/>
      <c r="P32" s="471"/>
      <c r="Q32" s="471"/>
      <c r="R32" s="471"/>
      <c r="S32" s="471"/>
      <c r="T32" s="471"/>
      <c r="U32" s="472"/>
      <c r="V32" s="380"/>
      <c r="W32" s="380"/>
    </row>
    <row r="33" spans="1:23" s="6" customFormat="1" ht="13.5" customHeight="1">
      <c r="B33" s="208" t="s">
        <v>256</v>
      </c>
      <c r="C33" s="58" t="s">
        <v>47</v>
      </c>
      <c r="D33" s="58"/>
      <c r="E33" s="58"/>
      <c r="F33" s="59"/>
      <c r="G33" s="58"/>
      <c r="H33" s="59"/>
      <c r="I33" s="59"/>
      <c r="J33" s="59"/>
      <c r="K33" s="59"/>
      <c r="L33" s="108"/>
      <c r="M33" s="195"/>
      <c r="N33" s="196"/>
      <c r="O33" s="58"/>
      <c r="P33" s="59"/>
      <c r="Q33" s="59"/>
      <c r="R33" s="59"/>
      <c r="S33" s="59"/>
      <c r="T33" s="59"/>
      <c r="U33" s="383"/>
      <c r="V33" s="380"/>
      <c r="W33" s="380"/>
    </row>
    <row r="34" spans="1:23" s="6" customFormat="1">
      <c r="A34" s="583" t="s">
        <v>484</v>
      </c>
      <c r="B34" s="358" t="s">
        <v>81</v>
      </c>
      <c r="C34" s="93" t="s">
        <v>36</v>
      </c>
      <c r="D34" s="13"/>
      <c r="E34" s="13"/>
      <c r="F34" s="13"/>
      <c r="G34" s="29"/>
      <c r="H34" s="20"/>
      <c r="I34" s="20">
        <v>2</v>
      </c>
      <c r="J34" s="30"/>
      <c r="K34" s="31">
        <v>4</v>
      </c>
      <c r="L34" s="31" t="s">
        <v>38</v>
      </c>
      <c r="M34" s="123" t="s">
        <v>205</v>
      </c>
      <c r="N34" s="117" t="s">
        <v>214</v>
      </c>
      <c r="O34" s="14"/>
      <c r="P34" s="608" t="s">
        <v>207</v>
      </c>
      <c r="Q34" s="14"/>
      <c r="R34" s="14"/>
      <c r="S34" s="14"/>
      <c r="T34" s="14"/>
      <c r="U34" s="421" t="s">
        <v>114</v>
      </c>
      <c r="V34" s="388" t="s">
        <v>219</v>
      </c>
      <c r="W34" s="380" t="s">
        <v>218</v>
      </c>
    </row>
    <row r="35" spans="1:23">
      <c r="A35" s="594" t="s">
        <v>485</v>
      </c>
      <c r="B35" s="62" t="s">
        <v>83</v>
      </c>
      <c r="C35" s="130" t="s">
        <v>36</v>
      </c>
      <c r="D35" s="131"/>
      <c r="E35" s="131"/>
      <c r="F35" s="63"/>
      <c r="G35" s="130">
        <v>2</v>
      </c>
      <c r="H35" s="131"/>
      <c r="I35" s="131"/>
      <c r="J35" s="132"/>
      <c r="K35" s="96">
        <v>2</v>
      </c>
      <c r="L35" s="96" t="s">
        <v>37</v>
      </c>
      <c r="M35" s="117" t="s">
        <v>215</v>
      </c>
      <c r="N35" s="117" t="s">
        <v>207</v>
      </c>
      <c r="O35" s="90"/>
      <c r="P35" s="609" t="s">
        <v>207</v>
      </c>
      <c r="Q35" s="90"/>
      <c r="R35" s="90"/>
      <c r="S35" s="90"/>
      <c r="T35" s="90"/>
      <c r="U35" s="615" t="s">
        <v>185</v>
      </c>
      <c r="V35" s="380" t="s">
        <v>233</v>
      </c>
      <c r="W35" s="380" t="s">
        <v>229</v>
      </c>
    </row>
    <row r="36" spans="1:23">
      <c r="A36" s="594" t="s">
        <v>486</v>
      </c>
      <c r="B36" s="62" t="s">
        <v>231</v>
      </c>
      <c r="C36" s="130"/>
      <c r="D36" s="131" t="s">
        <v>36</v>
      </c>
      <c r="E36" s="131"/>
      <c r="F36" s="63"/>
      <c r="G36" s="130">
        <v>2</v>
      </c>
      <c r="H36" s="131"/>
      <c r="I36" s="131"/>
      <c r="J36" s="132"/>
      <c r="K36" s="96">
        <v>2</v>
      </c>
      <c r="L36" s="96" t="s">
        <v>37</v>
      </c>
      <c r="M36" s="117" t="s">
        <v>215</v>
      </c>
      <c r="N36" s="117" t="s">
        <v>207</v>
      </c>
      <c r="O36" s="90"/>
      <c r="P36" s="609" t="s">
        <v>207</v>
      </c>
      <c r="Q36" s="90"/>
      <c r="R36" s="90"/>
      <c r="S36" s="90"/>
      <c r="T36" s="90"/>
      <c r="U36" s="615" t="s">
        <v>188</v>
      </c>
      <c r="V36" s="389" t="s">
        <v>662</v>
      </c>
      <c r="W36" s="380" t="s">
        <v>229</v>
      </c>
    </row>
    <row r="37" spans="1:23">
      <c r="A37" s="594" t="s">
        <v>487</v>
      </c>
      <c r="B37" s="62" t="s">
        <v>84</v>
      </c>
      <c r="C37" s="130"/>
      <c r="D37" s="131" t="s">
        <v>36</v>
      </c>
      <c r="E37" s="131"/>
      <c r="F37" s="63"/>
      <c r="G37" s="130">
        <v>2</v>
      </c>
      <c r="H37" s="131"/>
      <c r="I37" s="131"/>
      <c r="J37" s="132"/>
      <c r="K37" s="96">
        <v>2</v>
      </c>
      <c r="L37" s="96" t="s">
        <v>717</v>
      </c>
      <c r="M37" s="117" t="s">
        <v>232</v>
      </c>
      <c r="N37" s="117" t="s">
        <v>207</v>
      </c>
      <c r="O37" s="90"/>
      <c r="P37" s="609" t="s">
        <v>207</v>
      </c>
      <c r="Q37" s="90"/>
      <c r="R37" s="90"/>
      <c r="S37" s="90"/>
      <c r="T37" s="90"/>
      <c r="U37" s="421" t="s">
        <v>187</v>
      </c>
      <c r="V37" s="388" t="s">
        <v>239</v>
      </c>
      <c r="W37" s="380" t="s">
        <v>229</v>
      </c>
    </row>
    <row r="38" spans="1:23">
      <c r="A38" s="594" t="s">
        <v>488</v>
      </c>
      <c r="B38" s="62" t="s">
        <v>85</v>
      </c>
      <c r="C38" s="130"/>
      <c r="D38" s="131" t="s">
        <v>36</v>
      </c>
      <c r="E38" s="131"/>
      <c r="F38" s="63"/>
      <c r="G38" s="130">
        <v>2</v>
      </c>
      <c r="H38" s="131"/>
      <c r="I38" s="131"/>
      <c r="J38" s="132"/>
      <c r="K38" s="96">
        <v>2</v>
      </c>
      <c r="L38" s="96" t="s">
        <v>37</v>
      </c>
      <c r="M38" s="117" t="s">
        <v>215</v>
      </c>
      <c r="N38" s="117" t="s">
        <v>207</v>
      </c>
      <c r="O38" s="90"/>
      <c r="P38" s="609" t="s">
        <v>207</v>
      </c>
      <c r="Q38" s="90"/>
      <c r="R38" s="90"/>
      <c r="S38" s="90"/>
      <c r="T38" s="90"/>
      <c r="U38" s="421" t="s">
        <v>116</v>
      </c>
      <c r="V38" s="385" t="s">
        <v>228</v>
      </c>
      <c r="W38" s="380" t="s">
        <v>229</v>
      </c>
    </row>
    <row r="39" spans="1:23">
      <c r="A39" s="594" t="s">
        <v>489</v>
      </c>
      <c r="B39" s="62" t="s">
        <v>86</v>
      </c>
      <c r="C39" s="130"/>
      <c r="D39" s="131"/>
      <c r="E39" s="131"/>
      <c r="F39" s="63" t="s">
        <v>36</v>
      </c>
      <c r="G39" s="130">
        <v>2</v>
      </c>
      <c r="H39" s="131"/>
      <c r="I39" s="131"/>
      <c r="J39" s="132"/>
      <c r="K39" s="96">
        <v>2</v>
      </c>
      <c r="L39" s="96" t="s">
        <v>37</v>
      </c>
      <c r="M39" s="117" t="s">
        <v>202</v>
      </c>
      <c r="N39" s="117" t="s">
        <v>207</v>
      </c>
      <c r="O39" s="90"/>
      <c r="P39" s="609" t="s">
        <v>207</v>
      </c>
      <c r="Q39" s="90"/>
      <c r="R39" s="90"/>
      <c r="S39" s="90"/>
      <c r="T39" s="90"/>
      <c r="U39" s="421" t="s">
        <v>189</v>
      </c>
      <c r="V39" s="380" t="s">
        <v>235</v>
      </c>
      <c r="W39" s="380" t="s">
        <v>229</v>
      </c>
    </row>
    <row r="40" spans="1:23">
      <c r="A40" s="594" t="s">
        <v>490</v>
      </c>
      <c r="B40" s="62" t="s">
        <v>87</v>
      </c>
      <c r="C40" s="130"/>
      <c r="D40" s="131"/>
      <c r="E40" s="131" t="s">
        <v>36</v>
      </c>
      <c r="F40" s="63"/>
      <c r="G40" s="130"/>
      <c r="H40" s="131">
        <v>2</v>
      </c>
      <c r="I40" s="131"/>
      <c r="J40" s="132"/>
      <c r="K40" s="96">
        <v>4</v>
      </c>
      <c r="L40" s="96" t="s">
        <v>38</v>
      </c>
      <c r="M40" s="123" t="s">
        <v>205</v>
      </c>
      <c r="N40" s="117" t="s">
        <v>236</v>
      </c>
      <c r="O40" s="90"/>
      <c r="P40" s="609" t="s">
        <v>207</v>
      </c>
      <c r="Q40" s="90"/>
      <c r="R40" s="90"/>
      <c r="S40" s="90"/>
      <c r="T40" s="90"/>
      <c r="U40" s="421" t="s">
        <v>189</v>
      </c>
      <c r="V40" s="380" t="s">
        <v>235</v>
      </c>
      <c r="W40" s="380" t="s">
        <v>229</v>
      </c>
    </row>
    <row r="41" spans="1:23">
      <c r="A41" s="594" t="s">
        <v>491</v>
      </c>
      <c r="B41" s="62" t="s">
        <v>88</v>
      </c>
      <c r="C41" s="130"/>
      <c r="D41" s="131" t="s">
        <v>36</v>
      </c>
      <c r="E41" s="131"/>
      <c r="F41" s="63"/>
      <c r="G41" s="130">
        <v>2</v>
      </c>
      <c r="H41" s="131"/>
      <c r="I41" s="131"/>
      <c r="J41" s="132"/>
      <c r="K41" s="96">
        <v>2</v>
      </c>
      <c r="L41" s="96" t="s">
        <v>37</v>
      </c>
      <c r="M41" s="117" t="s">
        <v>202</v>
      </c>
      <c r="N41" s="117" t="s">
        <v>207</v>
      </c>
      <c r="O41" s="90"/>
      <c r="P41" s="609" t="s">
        <v>207</v>
      </c>
      <c r="Q41" s="90"/>
      <c r="R41" s="90"/>
      <c r="S41" s="90"/>
      <c r="T41" s="90"/>
      <c r="U41" s="615" t="s">
        <v>190</v>
      </c>
      <c r="V41" s="388" t="s">
        <v>237</v>
      </c>
      <c r="W41" s="380" t="s">
        <v>229</v>
      </c>
    </row>
    <row r="42" spans="1:23">
      <c r="A42" s="594" t="s">
        <v>492</v>
      </c>
      <c r="B42" s="62" t="s">
        <v>89</v>
      </c>
      <c r="C42" s="130" t="s">
        <v>36</v>
      </c>
      <c r="D42" s="131"/>
      <c r="E42" s="131"/>
      <c r="F42" s="63"/>
      <c r="G42" s="130">
        <v>2</v>
      </c>
      <c r="H42" s="131"/>
      <c r="I42" s="131"/>
      <c r="J42" s="132"/>
      <c r="K42" s="96">
        <v>2</v>
      </c>
      <c r="L42" s="96" t="s">
        <v>37</v>
      </c>
      <c r="M42" s="117" t="s">
        <v>202</v>
      </c>
      <c r="N42" s="117" t="s">
        <v>207</v>
      </c>
      <c r="O42" s="90"/>
      <c r="P42" s="609" t="s">
        <v>207</v>
      </c>
      <c r="Q42" s="90"/>
      <c r="R42" s="90"/>
      <c r="S42" s="90"/>
      <c r="T42" s="90"/>
      <c r="U42" s="615" t="s">
        <v>191</v>
      </c>
      <c r="V42" s="388" t="s">
        <v>238</v>
      </c>
      <c r="W42" s="380" t="s">
        <v>229</v>
      </c>
    </row>
    <row r="43" spans="1:23">
      <c r="A43" s="594" t="s">
        <v>493</v>
      </c>
      <c r="B43" s="62" t="s">
        <v>90</v>
      </c>
      <c r="C43" s="130"/>
      <c r="D43" s="131" t="s">
        <v>36</v>
      </c>
      <c r="E43" s="131"/>
      <c r="F43" s="63"/>
      <c r="G43" s="130">
        <v>2</v>
      </c>
      <c r="H43" s="131"/>
      <c r="I43" s="131"/>
      <c r="J43" s="132"/>
      <c r="K43" s="96">
        <v>2</v>
      </c>
      <c r="L43" s="96" t="s">
        <v>37</v>
      </c>
      <c r="M43" s="117" t="s">
        <v>202</v>
      </c>
      <c r="N43" s="117" t="s">
        <v>207</v>
      </c>
      <c r="O43" s="90"/>
      <c r="P43" s="609" t="s">
        <v>207</v>
      </c>
      <c r="Q43" s="90"/>
      <c r="R43" s="90"/>
      <c r="S43" s="90"/>
      <c r="T43" s="90"/>
      <c r="U43" s="615" t="s">
        <v>185</v>
      </c>
      <c r="V43" s="380" t="s">
        <v>233</v>
      </c>
      <c r="W43" s="380" t="s">
        <v>229</v>
      </c>
    </row>
    <row r="44" spans="1:23">
      <c r="A44" s="594" t="s">
        <v>494</v>
      </c>
      <c r="B44" s="359" t="s">
        <v>91</v>
      </c>
      <c r="C44" s="130"/>
      <c r="D44" s="131"/>
      <c r="E44" s="131" t="s">
        <v>36</v>
      </c>
      <c r="F44" s="63"/>
      <c r="G44" s="130">
        <v>2</v>
      </c>
      <c r="H44" s="131"/>
      <c r="I44" s="131"/>
      <c r="J44" s="132"/>
      <c r="K44" s="96">
        <v>2</v>
      </c>
      <c r="L44" s="96" t="s">
        <v>37</v>
      </c>
      <c r="M44" s="117" t="s">
        <v>202</v>
      </c>
      <c r="N44" s="117" t="s">
        <v>207</v>
      </c>
      <c r="O44" s="90"/>
      <c r="P44" s="609" t="s">
        <v>207</v>
      </c>
      <c r="Q44" s="90"/>
      <c r="R44" s="90"/>
      <c r="S44" s="90"/>
      <c r="T44" s="90"/>
      <c r="U44" s="421" t="s">
        <v>187</v>
      </c>
      <c r="V44" s="388" t="s">
        <v>239</v>
      </c>
      <c r="W44" s="380" t="s">
        <v>229</v>
      </c>
    </row>
    <row r="45" spans="1:23">
      <c r="A45" s="594" t="s">
        <v>495</v>
      </c>
      <c r="B45" s="359" t="s">
        <v>92</v>
      </c>
      <c r="C45" s="130"/>
      <c r="D45" s="131"/>
      <c r="E45" s="131" t="s">
        <v>36</v>
      </c>
      <c r="F45" s="63"/>
      <c r="G45" s="130">
        <v>2</v>
      </c>
      <c r="H45" s="131"/>
      <c r="I45" s="131"/>
      <c r="J45" s="132"/>
      <c r="K45" s="96">
        <v>2</v>
      </c>
      <c r="L45" s="96" t="s">
        <v>37</v>
      </c>
      <c r="M45" s="117" t="s">
        <v>202</v>
      </c>
      <c r="N45" s="117" t="s">
        <v>207</v>
      </c>
      <c r="O45" s="90"/>
      <c r="P45" s="609" t="s">
        <v>207</v>
      </c>
      <c r="Q45" s="90"/>
      <c r="R45" s="90"/>
      <c r="S45" s="90"/>
      <c r="T45" s="90"/>
      <c r="U45" s="421" t="s">
        <v>187</v>
      </c>
      <c r="V45" s="388" t="s">
        <v>239</v>
      </c>
      <c r="W45" s="380" t="s">
        <v>229</v>
      </c>
    </row>
    <row r="46" spans="1:23">
      <c r="A46" s="594" t="s">
        <v>496</v>
      </c>
      <c r="B46" s="359" t="s">
        <v>93</v>
      </c>
      <c r="C46" s="130"/>
      <c r="D46" s="131"/>
      <c r="E46" s="131" t="s">
        <v>36</v>
      </c>
      <c r="F46" s="63"/>
      <c r="G46" s="130"/>
      <c r="H46" s="131"/>
      <c r="I46" s="131">
        <v>4</v>
      </c>
      <c r="J46" s="132"/>
      <c r="K46" s="96">
        <v>8</v>
      </c>
      <c r="L46" s="96" t="s">
        <v>38</v>
      </c>
      <c r="M46" s="123" t="s">
        <v>205</v>
      </c>
      <c r="N46" s="117" t="s">
        <v>214</v>
      </c>
      <c r="O46" s="90"/>
      <c r="P46" s="609" t="s">
        <v>207</v>
      </c>
      <c r="Q46" s="90"/>
      <c r="R46" s="90"/>
      <c r="S46" s="90"/>
      <c r="T46" s="90"/>
      <c r="U46" s="421" t="s">
        <v>187</v>
      </c>
      <c r="V46" s="388" t="s">
        <v>239</v>
      </c>
      <c r="W46" s="380" t="s">
        <v>229</v>
      </c>
    </row>
    <row r="47" spans="1:23">
      <c r="A47" s="594" t="s">
        <v>497</v>
      </c>
      <c r="B47" s="360" t="s">
        <v>94</v>
      </c>
      <c r="C47" s="130"/>
      <c r="D47" s="131"/>
      <c r="E47" s="131" t="s">
        <v>36</v>
      </c>
      <c r="F47" s="63"/>
      <c r="G47" s="130"/>
      <c r="H47" s="131">
        <v>2</v>
      </c>
      <c r="I47" s="131"/>
      <c r="J47" s="132"/>
      <c r="K47" s="96">
        <v>4</v>
      </c>
      <c r="L47" s="96" t="s">
        <v>38</v>
      </c>
      <c r="M47" s="123" t="s">
        <v>205</v>
      </c>
      <c r="N47" s="117" t="s">
        <v>236</v>
      </c>
      <c r="O47" s="90"/>
      <c r="P47" s="609" t="s">
        <v>207</v>
      </c>
      <c r="Q47" s="90"/>
      <c r="R47" s="90"/>
      <c r="S47" s="90"/>
      <c r="T47" s="90"/>
      <c r="U47" s="421" t="s">
        <v>185</v>
      </c>
      <c r="V47" s="380" t="s">
        <v>233</v>
      </c>
      <c r="W47" s="380" t="s">
        <v>229</v>
      </c>
    </row>
    <row r="48" spans="1:23">
      <c r="A48" s="594" t="s">
        <v>498</v>
      </c>
      <c r="B48" s="361" t="s">
        <v>95</v>
      </c>
      <c r="C48" s="130"/>
      <c r="D48" s="131" t="s">
        <v>36</v>
      </c>
      <c r="E48" s="131"/>
      <c r="F48" s="63"/>
      <c r="G48" s="130"/>
      <c r="H48" s="131">
        <v>2</v>
      </c>
      <c r="I48" s="131"/>
      <c r="J48" s="132"/>
      <c r="K48" s="96">
        <v>4</v>
      </c>
      <c r="L48" s="96" t="s">
        <v>38</v>
      </c>
      <c r="M48" s="123" t="s">
        <v>205</v>
      </c>
      <c r="N48" s="117" t="s">
        <v>209</v>
      </c>
      <c r="O48" s="90"/>
      <c r="P48" s="609" t="s">
        <v>207</v>
      </c>
      <c r="Q48" s="90"/>
      <c r="R48" s="90"/>
      <c r="S48" s="90"/>
      <c r="T48" s="90"/>
      <c r="U48" s="421" t="s">
        <v>192</v>
      </c>
      <c r="V48" s="388" t="s">
        <v>240</v>
      </c>
      <c r="W48" s="380" t="s">
        <v>229</v>
      </c>
    </row>
    <row r="49" spans="1:23">
      <c r="A49" s="594" t="s">
        <v>499</v>
      </c>
      <c r="B49" s="362" t="s">
        <v>96</v>
      </c>
      <c r="C49" s="130"/>
      <c r="D49" s="131"/>
      <c r="E49" s="131"/>
      <c r="F49" s="63" t="s">
        <v>36</v>
      </c>
      <c r="G49" s="130">
        <v>2</v>
      </c>
      <c r="H49" s="131"/>
      <c r="I49" s="131"/>
      <c r="J49" s="132"/>
      <c r="K49" s="96">
        <v>2</v>
      </c>
      <c r="L49" s="96" t="s">
        <v>37</v>
      </c>
      <c r="M49" s="117" t="s">
        <v>202</v>
      </c>
      <c r="N49" s="117" t="s">
        <v>207</v>
      </c>
      <c r="O49" s="90"/>
      <c r="P49" s="609" t="s">
        <v>207</v>
      </c>
      <c r="Q49" s="90"/>
      <c r="R49" s="90"/>
      <c r="S49" s="90"/>
      <c r="T49" s="90"/>
      <c r="U49" s="615" t="s">
        <v>193</v>
      </c>
      <c r="V49" s="368" t="s">
        <v>241</v>
      </c>
      <c r="W49" s="380" t="s">
        <v>229</v>
      </c>
    </row>
    <row r="50" spans="1:23">
      <c r="A50" s="594" t="s">
        <v>500</v>
      </c>
      <c r="B50" s="359" t="s">
        <v>97</v>
      </c>
      <c r="C50" s="130"/>
      <c r="D50" s="131"/>
      <c r="E50" s="131"/>
      <c r="F50" s="63" t="s">
        <v>36</v>
      </c>
      <c r="G50" s="130">
        <v>2</v>
      </c>
      <c r="H50" s="131"/>
      <c r="I50" s="131"/>
      <c r="J50" s="132"/>
      <c r="K50" s="96">
        <v>2</v>
      </c>
      <c r="L50" s="96" t="s">
        <v>37</v>
      </c>
      <c r="M50" s="117" t="s">
        <v>202</v>
      </c>
      <c r="N50" s="117" t="s">
        <v>207</v>
      </c>
      <c r="O50" s="90"/>
      <c r="P50" s="609" t="s">
        <v>207</v>
      </c>
      <c r="Q50" s="90"/>
      <c r="R50" s="90"/>
      <c r="S50" s="90"/>
      <c r="T50" s="90"/>
      <c r="U50" s="421" t="s">
        <v>194</v>
      </c>
      <c r="V50" s="388" t="s">
        <v>242</v>
      </c>
      <c r="W50" s="380" t="s">
        <v>229</v>
      </c>
    </row>
    <row r="51" spans="1:23">
      <c r="A51" s="594" t="s">
        <v>501</v>
      </c>
      <c r="B51" s="359" t="s">
        <v>98</v>
      </c>
      <c r="C51" s="130"/>
      <c r="D51" s="131"/>
      <c r="E51" s="131" t="s">
        <v>36</v>
      </c>
      <c r="F51" s="63"/>
      <c r="G51" s="130">
        <v>2</v>
      </c>
      <c r="H51" s="131"/>
      <c r="I51" s="131"/>
      <c r="J51" s="132"/>
      <c r="K51" s="96">
        <v>2</v>
      </c>
      <c r="L51" s="96" t="s">
        <v>37</v>
      </c>
      <c r="M51" s="117" t="s">
        <v>202</v>
      </c>
      <c r="N51" s="117" t="s">
        <v>207</v>
      </c>
      <c r="O51" s="90"/>
      <c r="P51" s="609" t="s">
        <v>207</v>
      </c>
      <c r="Q51" s="90"/>
      <c r="R51" s="90"/>
      <c r="S51" s="90"/>
      <c r="T51" s="90"/>
      <c r="U51" s="421" t="s">
        <v>187</v>
      </c>
      <c r="V51" s="388" t="s">
        <v>239</v>
      </c>
      <c r="W51" s="380" t="s">
        <v>229</v>
      </c>
    </row>
    <row r="52" spans="1:23">
      <c r="A52" s="594" t="s">
        <v>502</v>
      </c>
      <c r="B52" s="359" t="s">
        <v>99</v>
      </c>
      <c r="C52" s="130"/>
      <c r="D52" s="131"/>
      <c r="E52" s="131" t="s">
        <v>36</v>
      </c>
      <c r="F52" s="63"/>
      <c r="G52" s="130">
        <v>2</v>
      </c>
      <c r="H52" s="131"/>
      <c r="I52" s="131"/>
      <c r="J52" s="132"/>
      <c r="K52" s="96">
        <v>2</v>
      </c>
      <c r="L52" s="96" t="s">
        <v>37</v>
      </c>
      <c r="M52" s="117" t="s">
        <v>202</v>
      </c>
      <c r="N52" s="117" t="s">
        <v>207</v>
      </c>
      <c r="O52" s="90"/>
      <c r="P52" s="609" t="s">
        <v>207</v>
      </c>
      <c r="Q52" s="90"/>
      <c r="R52" s="90"/>
      <c r="S52" s="90"/>
      <c r="T52" s="90"/>
      <c r="U52" s="615" t="s">
        <v>195</v>
      </c>
      <c r="V52" s="388" t="s">
        <v>243</v>
      </c>
      <c r="W52" s="380" t="s">
        <v>229</v>
      </c>
    </row>
    <row r="53" spans="1:23">
      <c r="A53" s="594" t="s">
        <v>503</v>
      </c>
      <c r="B53" s="361" t="s">
        <v>255</v>
      </c>
      <c r="C53" s="130"/>
      <c r="D53" s="131" t="s">
        <v>36</v>
      </c>
      <c r="E53" s="131"/>
      <c r="F53" s="63"/>
      <c r="G53" s="130"/>
      <c r="H53" s="131">
        <v>2</v>
      </c>
      <c r="I53" s="131"/>
      <c r="J53" s="132"/>
      <c r="K53" s="96">
        <v>4</v>
      </c>
      <c r="L53" s="96" t="s">
        <v>38</v>
      </c>
      <c r="M53" s="123" t="s">
        <v>205</v>
      </c>
      <c r="N53" s="117" t="s">
        <v>245</v>
      </c>
      <c r="O53" s="90"/>
      <c r="P53" s="609" t="s">
        <v>207</v>
      </c>
      <c r="Q53" s="90"/>
      <c r="R53" s="90"/>
      <c r="S53" s="90"/>
      <c r="T53" s="90"/>
      <c r="U53" s="615" t="s">
        <v>196</v>
      </c>
      <c r="V53" s="390" t="s">
        <v>244</v>
      </c>
      <c r="W53" s="380" t="s">
        <v>229</v>
      </c>
    </row>
    <row r="54" spans="1:23">
      <c r="A54" s="594" t="s">
        <v>504</v>
      </c>
      <c r="B54" s="122" t="s">
        <v>100</v>
      </c>
      <c r="C54" s="130"/>
      <c r="D54" s="131" t="s">
        <v>36</v>
      </c>
      <c r="E54" s="131"/>
      <c r="F54" s="63"/>
      <c r="G54" s="130">
        <v>3</v>
      </c>
      <c r="H54" s="131"/>
      <c r="I54" s="131"/>
      <c r="J54" s="132"/>
      <c r="K54" s="96">
        <v>3</v>
      </c>
      <c r="L54" s="96" t="s">
        <v>37</v>
      </c>
      <c r="M54" s="117" t="s">
        <v>202</v>
      </c>
      <c r="N54" s="117" t="s">
        <v>207</v>
      </c>
      <c r="O54" s="90"/>
      <c r="P54" s="609" t="s">
        <v>207</v>
      </c>
      <c r="Q54" s="90"/>
      <c r="R54" s="90"/>
      <c r="S54" s="90"/>
      <c r="T54" s="90"/>
      <c r="U54" s="615" t="s">
        <v>186</v>
      </c>
      <c r="V54" s="388" t="s">
        <v>246</v>
      </c>
      <c r="W54" s="380" t="s">
        <v>234</v>
      </c>
    </row>
    <row r="55" spans="1:23">
      <c r="A55" s="594" t="s">
        <v>505</v>
      </c>
      <c r="B55" s="62" t="s">
        <v>101</v>
      </c>
      <c r="C55" s="130"/>
      <c r="D55" s="131"/>
      <c r="E55" s="131" t="s">
        <v>36</v>
      </c>
      <c r="F55" s="63"/>
      <c r="G55" s="130">
        <v>2</v>
      </c>
      <c r="H55" s="131"/>
      <c r="I55" s="131"/>
      <c r="J55" s="132"/>
      <c r="K55" s="96">
        <v>2</v>
      </c>
      <c r="L55" s="96" t="s">
        <v>37</v>
      </c>
      <c r="M55" s="117" t="s">
        <v>202</v>
      </c>
      <c r="N55" s="117" t="s">
        <v>207</v>
      </c>
      <c r="O55" s="90"/>
      <c r="P55" s="609" t="s">
        <v>207</v>
      </c>
      <c r="Q55" s="90"/>
      <c r="R55" s="90"/>
      <c r="S55" s="90"/>
      <c r="T55" s="90"/>
      <c r="U55" s="615" t="s">
        <v>186</v>
      </c>
      <c r="V55" s="388" t="s">
        <v>246</v>
      </c>
      <c r="W55" s="380" t="s">
        <v>234</v>
      </c>
    </row>
    <row r="56" spans="1:23">
      <c r="A56" s="594" t="s">
        <v>506</v>
      </c>
      <c r="B56" s="62" t="s">
        <v>102</v>
      </c>
      <c r="C56" s="130"/>
      <c r="D56" s="131" t="s">
        <v>36</v>
      </c>
      <c r="E56" s="131"/>
      <c r="F56" s="63"/>
      <c r="G56" s="130">
        <v>2</v>
      </c>
      <c r="H56" s="131"/>
      <c r="I56" s="131"/>
      <c r="J56" s="132"/>
      <c r="K56" s="96">
        <v>2</v>
      </c>
      <c r="L56" s="96" t="s">
        <v>37</v>
      </c>
      <c r="M56" s="117" t="s">
        <v>202</v>
      </c>
      <c r="N56" s="117" t="s">
        <v>207</v>
      </c>
      <c r="O56" s="90"/>
      <c r="P56" s="609" t="s">
        <v>207</v>
      </c>
      <c r="Q56" s="90"/>
      <c r="R56" s="90"/>
      <c r="S56" s="90"/>
      <c r="T56" s="90"/>
      <c r="U56" s="615" t="s">
        <v>197</v>
      </c>
      <c r="V56" s="380" t="s">
        <v>450</v>
      </c>
      <c r="W56" s="380" t="s">
        <v>234</v>
      </c>
    </row>
    <row r="57" spans="1:23">
      <c r="A57" s="594" t="s">
        <v>507</v>
      </c>
      <c r="B57" s="122" t="s">
        <v>103</v>
      </c>
      <c r="C57" s="130"/>
      <c r="D57" s="131"/>
      <c r="E57" s="131" t="s">
        <v>36</v>
      </c>
      <c r="F57" s="63"/>
      <c r="G57" s="130"/>
      <c r="H57" s="131">
        <v>3</v>
      </c>
      <c r="I57" s="131"/>
      <c r="J57" s="132"/>
      <c r="K57" s="96">
        <v>6</v>
      </c>
      <c r="L57" s="96" t="s">
        <v>38</v>
      </c>
      <c r="M57" s="123" t="s">
        <v>205</v>
      </c>
      <c r="N57" s="117" t="s">
        <v>245</v>
      </c>
      <c r="O57" s="90"/>
      <c r="P57" s="609" t="s">
        <v>207</v>
      </c>
      <c r="Q57" s="90"/>
      <c r="R57" s="90"/>
      <c r="S57" s="90"/>
      <c r="T57" s="90"/>
      <c r="U57" s="615" t="s">
        <v>186</v>
      </c>
      <c r="V57" s="388" t="s">
        <v>246</v>
      </c>
      <c r="W57" s="380" t="s">
        <v>234</v>
      </c>
    </row>
    <row r="58" spans="1:23">
      <c r="A58" s="594" t="s">
        <v>508</v>
      </c>
      <c r="B58" s="122" t="s">
        <v>104</v>
      </c>
      <c r="C58" s="130"/>
      <c r="D58" s="131" t="s">
        <v>36</v>
      </c>
      <c r="E58" s="131"/>
      <c r="F58" s="63"/>
      <c r="G58" s="130"/>
      <c r="H58" s="131"/>
      <c r="I58" s="131">
        <v>2</v>
      </c>
      <c r="J58" s="132"/>
      <c r="K58" s="96">
        <v>4</v>
      </c>
      <c r="L58" s="96" t="s">
        <v>38</v>
      </c>
      <c r="M58" s="123" t="s">
        <v>205</v>
      </c>
      <c r="N58" s="117" t="s">
        <v>214</v>
      </c>
      <c r="O58" s="90"/>
      <c r="P58" s="609" t="s">
        <v>207</v>
      </c>
      <c r="Q58" s="90"/>
      <c r="R58" s="90"/>
      <c r="S58" s="90"/>
      <c r="T58" s="90"/>
      <c r="U58" s="615" t="s">
        <v>186</v>
      </c>
      <c r="V58" s="388" t="s">
        <v>246</v>
      </c>
      <c r="W58" s="380" t="s">
        <v>234</v>
      </c>
    </row>
    <row r="59" spans="1:23">
      <c r="A59" s="594" t="s">
        <v>509</v>
      </c>
      <c r="B59" s="122" t="s">
        <v>105</v>
      </c>
      <c r="C59" s="130"/>
      <c r="D59" s="131"/>
      <c r="E59" s="131" t="s">
        <v>36</v>
      </c>
      <c r="F59" s="63"/>
      <c r="G59" s="130"/>
      <c r="H59" s="131"/>
      <c r="I59" s="131">
        <v>2</v>
      </c>
      <c r="J59" s="132"/>
      <c r="K59" s="96">
        <v>4</v>
      </c>
      <c r="L59" s="96" t="s">
        <v>38</v>
      </c>
      <c r="M59" s="123" t="s">
        <v>205</v>
      </c>
      <c r="N59" s="117" t="s">
        <v>214</v>
      </c>
      <c r="O59" s="90"/>
      <c r="P59" s="609" t="s">
        <v>207</v>
      </c>
      <c r="Q59" s="90"/>
      <c r="R59" s="90"/>
      <c r="S59" s="90"/>
      <c r="T59" s="90"/>
      <c r="U59" s="421" t="s">
        <v>186</v>
      </c>
      <c r="V59" s="388" t="s">
        <v>246</v>
      </c>
      <c r="W59" s="380" t="s">
        <v>234</v>
      </c>
    </row>
    <row r="60" spans="1:23">
      <c r="A60" s="594" t="s">
        <v>510</v>
      </c>
      <c r="B60" s="94" t="s">
        <v>106</v>
      </c>
      <c r="C60" s="130"/>
      <c r="D60" s="131"/>
      <c r="E60" s="131" t="s">
        <v>36</v>
      </c>
      <c r="F60" s="63"/>
      <c r="G60" s="130">
        <v>2</v>
      </c>
      <c r="H60" s="131"/>
      <c r="I60" s="131"/>
      <c r="J60" s="132"/>
      <c r="K60" s="96">
        <v>2</v>
      </c>
      <c r="L60" s="96" t="s">
        <v>37</v>
      </c>
      <c r="M60" s="117" t="s">
        <v>215</v>
      </c>
      <c r="N60" s="117" t="s">
        <v>207</v>
      </c>
      <c r="O60" s="90"/>
      <c r="P60" s="609" t="s">
        <v>207</v>
      </c>
      <c r="Q60" s="90"/>
      <c r="R60" s="90"/>
      <c r="S60" s="90"/>
      <c r="T60" s="90"/>
      <c r="U60" s="421" t="s">
        <v>198</v>
      </c>
      <c r="V60" s="388" t="s">
        <v>247</v>
      </c>
      <c r="W60" s="380" t="s">
        <v>234</v>
      </c>
    </row>
    <row r="61" spans="1:23">
      <c r="A61" s="594" t="s">
        <v>511</v>
      </c>
      <c r="B61" s="62" t="s">
        <v>107</v>
      </c>
      <c r="C61" s="130"/>
      <c r="D61" s="131"/>
      <c r="E61" s="131" t="s">
        <v>36</v>
      </c>
      <c r="F61" s="63"/>
      <c r="G61" s="130">
        <v>2</v>
      </c>
      <c r="H61" s="131"/>
      <c r="I61" s="131"/>
      <c r="J61" s="132"/>
      <c r="K61" s="96">
        <v>2</v>
      </c>
      <c r="L61" s="96" t="s">
        <v>37</v>
      </c>
      <c r="M61" s="117" t="s">
        <v>215</v>
      </c>
      <c r="N61" s="117" t="s">
        <v>207</v>
      </c>
      <c r="O61" s="90"/>
      <c r="P61" s="609" t="s">
        <v>207</v>
      </c>
      <c r="Q61" s="90"/>
      <c r="R61" s="90"/>
      <c r="S61" s="90"/>
      <c r="T61" s="90"/>
      <c r="U61" s="421" t="s">
        <v>448</v>
      </c>
      <c r="V61" s="380" t="s">
        <v>267</v>
      </c>
      <c r="W61" s="380" t="s">
        <v>234</v>
      </c>
    </row>
    <row r="62" spans="1:23">
      <c r="A62" s="594" t="s">
        <v>512</v>
      </c>
      <c r="B62" s="62" t="s">
        <v>253</v>
      </c>
      <c r="C62" s="130"/>
      <c r="D62" s="131" t="s">
        <v>36</v>
      </c>
      <c r="E62" s="131"/>
      <c r="F62" s="63"/>
      <c r="G62" s="130">
        <v>2</v>
      </c>
      <c r="H62" s="131"/>
      <c r="I62" s="131"/>
      <c r="J62" s="132"/>
      <c r="K62" s="96">
        <v>2</v>
      </c>
      <c r="L62" s="96" t="s">
        <v>37</v>
      </c>
      <c r="M62" s="117" t="s">
        <v>202</v>
      </c>
      <c r="N62" s="117" t="s">
        <v>207</v>
      </c>
      <c r="O62" s="90"/>
      <c r="P62" s="609" t="s">
        <v>207</v>
      </c>
      <c r="Q62" s="90"/>
      <c r="R62" s="90"/>
      <c r="S62" s="90"/>
      <c r="T62" s="90"/>
      <c r="U62" s="421" t="s">
        <v>199</v>
      </c>
      <c r="V62" s="388" t="s">
        <v>248</v>
      </c>
      <c r="W62" s="380" t="s">
        <v>234</v>
      </c>
    </row>
    <row r="63" spans="1:23">
      <c r="A63" s="594" t="s">
        <v>513</v>
      </c>
      <c r="B63" s="62" t="s">
        <v>254</v>
      </c>
      <c r="C63" s="130"/>
      <c r="D63" s="131"/>
      <c r="E63" s="131" t="s">
        <v>36</v>
      </c>
      <c r="F63" s="63"/>
      <c r="G63" s="130">
        <v>2</v>
      </c>
      <c r="H63" s="131"/>
      <c r="I63" s="131"/>
      <c r="J63" s="132"/>
      <c r="K63" s="96">
        <v>2</v>
      </c>
      <c r="L63" s="96" t="s">
        <v>37</v>
      </c>
      <c r="M63" s="117" t="s">
        <v>202</v>
      </c>
      <c r="N63" s="117" t="s">
        <v>207</v>
      </c>
      <c r="O63" s="90"/>
      <c r="P63" s="609" t="s">
        <v>207</v>
      </c>
      <c r="Q63" s="90"/>
      <c r="R63" s="90"/>
      <c r="S63" s="90"/>
      <c r="T63" s="90"/>
      <c r="U63" s="421" t="s">
        <v>199</v>
      </c>
      <c r="V63" s="388" t="s">
        <v>248</v>
      </c>
      <c r="W63" s="380" t="s">
        <v>234</v>
      </c>
    </row>
    <row r="64" spans="1:23" s="6" customFormat="1">
      <c r="A64" s="595" t="s">
        <v>514</v>
      </c>
      <c r="B64" s="312" t="s">
        <v>108</v>
      </c>
      <c r="C64" s="130"/>
      <c r="D64" s="131" t="s">
        <v>36</v>
      </c>
      <c r="E64" s="131"/>
      <c r="F64" s="63"/>
      <c r="G64" s="130"/>
      <c r="H64" s="131">
        <v>2</v>
      </c>
      <c r="I64" s="131"/>
      <c r="J64" s="132"/>
      <c r="K64" s="96">
        <v>4</v>
      </c>
      <c r="L64" s="96" t="s">
        <v>38</v>
      </c>
      <c r="M64" s="123" t="s">
        <v>205</v>
      </c>
      <c r="N64" s="117" t="s">
        <v>209</v>
      </c>
      <c r="O64" s="31"/>
      <c r="P64" s="609" t="s">
        <v>207</v>
      </c>
      <c r="Q64" s="31"/>
      <c r="R64" s="31"/>
      <c r="S64" s="31"/>
      <c r="T64" s="31"/>
      <c r="U64" s="421" t="s">
        <v>197</v>
      </c>
      <c r="V64" s="380" t="s">
        <v>450</v>
      </c>
      <c r="W64" s="380" t="s">
        <v>234</v>
      </c>
    </row>
    <row r="65" spans="1:23">
      <c r="A65" s="594" t="s">
        <v>515</v>
      </c>
      <c r="B65" s="127" t="s">
        <v>109</v>
      </c>
      <c r="C65" s="130"/>
      <c r="D65" s="131" t="s">
        <v>36</v>
      </c>
      <c r="E65" s="131"/>
      <c r="F65" s="63"/>
      <c r="G65" s="130">
        <v>2</v>
      </c>
      <c r="H65" s="131"/>
      <c r="I65" s="131"/>
      <c r="J65" s="132"/>
      <c r="K65" s="96">
        <v>2</v>
      </c>
      <c r="L65" s="96" t="s">
        <v>37</v>
      </c>
      <c r="M65" s="117" t="s">
        <v>215</v>
      </c>
      <c r="N65" s="117" t="s">
        <v>207</v>
      </c>
      <c r="O65" s="90"/>
      <c r="P65" s="609" t="s">
        <v>207</v>
      </c>
      <c r="Q65" s="90"/>
      <c r="R65" s="90"/>
      <c r="S65" s="90"/>
      <c r="T65" s="90"/>
      <c r="U65" s="421" t="s">
        <v>451</v>
      </c>
      <c r="V65" s="380" t="s">
        <v>452</v>
      </c>
      <c r="W65" s="380" t="s">
        <v>234</v>
      </c>
    </row>
    <row r="66" spans="1:23" s="9" customFormat="1">
      <c r="A66" s="218"/>
      <c r="B66" s="241" t="s">
        <v>249</v>
      </c>
      <c r="C66" s="220">
        <f>SUMIF(C34:C65,"=x",$K34:$K65)</f>
        <v>8</v>
      </c>
      <c r="D66" s="220">
        <f>SUMIF(D34:D65,"=x",$K34:$K65)</f>
        <v>35</v>
      </c>
      <c r="E66" s="220">
        <f>SUMIF(E34:E65,"=x",$K34:$K65)</f>
        <v>42</v>
      </c>
      <c r="F66" s="220">
        <f>SUMIF(F34:F65,"=x",$K34:$K65)</f>
        <v>6</v>
      </c>
      <c r="G66" s="511">
        <f>SUM(C66:F66)</f>
        <v>91</v>
      </c>
      <c r="H66" s="512"/>
      <c r="I66" s="512"/>
      <c r="J66" s="512"/>
      <c r="K66" s="512"/>
      <c r="L66" s="513"/>
      <c r="M66" s="237"/>
      <c r="N66" s="238"/>
      <c r="O66" s="239"/>
      <c r="P66" s="240"/>
      <c r="Q66" s="240"/>
      <c r="R66" s="240"/>
      <c r="S66" s="240"/>
      <c r="T66" s="240"/>
      <c r="U66" s="616"/>
      <c r="V66" s="353"/>
      <c r="W66" s="353"/>
    </row>
    <row r="67" spans="1:23" s="242" customFormat="1" ht="13.5" customHeight="1">
      <c r="A67" s="243"/>
      <c r="B67" s="214" t="s">
        <v>334</v>
      </c>
      <c r="C67" s="215">
        <v>4</v>
      </c>
      <c r="D67" s="216">
        <v>8</v>
      </c>
      <c r="E67" s="216">
        <v>17</v>
      </c>
      <c r="F67" s="217">
        <v>5</v>
      </c>
      <c r="G67" s="514">
        <f>SUM(C67:F67)</f>
        <v>34</v>
      </c>
      <c r="H67" s="476"/>
      <c r="I67" s="476"/>
      <c r="J67" s="476"/>
      <c r="K67" s="476"/>
      <c r="L67" s="477"/>
      <c r="M67" s="515"/>
      <c r="N67" s="589"/>
      <c r="O67" s="245"/>
      <c r="P67" s="246"/>
      <c r="Q67" s="246"/>
      <c r="R67" s="246"/>
      <c r="S67" s="246"/>
      <c r="T67" s="246"/>
      <c r="U67" s="617"/>
      <c r="V67" s="391"/>
      <c r="W67" s="391"/>
    </row>
    <row r="68" spans="1:23" s="6" customFormat="1" ht="20.100000000000001" customHeight="1">
      <c r="A68" s="453" t="s">
        <v>665</v>
      </c>
      <c r="B68" s="454"/>
      <c r="C68" s="457"/>
      <c r="D68" s="458"/>
      <c r="E68" s="458"/>
      <c r="F68" s="458"/>
      <c r="G68" s="457"/>
      <c r="H68" s="458"/>
      <c r="I68" s="458"/>
      <c r="J68" s="458"/>
      <c r="K68" s="458"/>
      <c r="L68" s="459"/>
      <c r="M68" s="508"/>
      <c r="N68" s="509"/>
      <c r="O68" s="509"/>
      <c r="P68" s="509"/>
      <c r="Q68" s="509"/>
      <c r="R68" s="509"/>
      <c r="S68" s="509"/>
      <c r="T68" s="509"/>
      <c r="U68" s="510"/>
      <c r="V68" s="380"/>
      <c r="W68" s="380"/>
    </row>
    <row r="69" spans="1:23" s="6" customFormat="1">
      <c r="A69" s="141"/>
      <c r="B69" s="363" t="s">
        <v>111</v>
      </c>
      <c r="C69" s="105" t="s">
        <v>36</v>
      </c>
      <c r="D69" s="55"/>
      <c r="E69" s="55"/>
      <c r="F69" s="56"/>
      <c r="G69" s="105"/>
      <c r="H69" s="20"/>
      <c r="I69" s="20"/>
      <c r="J69" s="30"/>
      <c r="K69" s="31">
        <v>2</v>
      </c>
      <c r="L69" s="31"/>
      <c r="M69" s="138"/>
      <c r="N69" s="138"/>
      <c r="O69" s="31"/>
      <c r="P69" s="31"/>
      <c r="Q69" s="31"/>
      <c r="R69" s="31"/>
      <c r="S69" s="31"/>
      <c r="T69" s="31"/>
      <c r="U69" s="618"/>
      <c r="V69" s="380"/>
      <c r="W69" s="380"/>
    </row>
    <row r="70" spans="1:23" s="6" customFormat="1">
      <c r="A70" s="141"/>
      <c r="B70" s="363" t="s">
        <v>111</v>
      </c>
      <c r="C70" s="105"/>
      <c r="D70" s="55" t="s">
        <v>36</v>
      </c>
      <c r="E70" s="55"/>
      <c r="F70" s="56"/>
      <c r="G70" s="105"/>
      <c r="H70" s="20"/>
      <c r="I70" s="20"/>
      <c r="J70" s="30"/>
      <c r="K70" s="31">
        <v>2</v>
      </c>
      <c r="L70" s="31"/>
      <c r="M70" s="138"/>
      <c r="N70" s="138"/>
      <c r="O70" s="31"/>
      <c r="P70" s="31"/>
      <c r="Q70" s="31"/>
      <c r="R70" s="31"/>
      <c r="S70" s="31"/>
      <c r="T70" s="31"/>
      <c r="U70" s="618"/>
      <c r="V70" s="380"/>
      <c r="W70" s="380"/>
    </row>
    <row r="71" spans="1:23" s="6" customFormat="1">
      <c r="A71" s="141"/>
      <c r="B71" s="363" t="s">
        <v>111</v>
      </c>
      <c r="C71" s="105"/>
      <c r="D71" s="55"/>
      <c r="E71" s="55" t="s">
        <v>36</v>
      </c>
      <c r="F71" s="56"/>
      <c r="G71" s="105"/>
      <c r="H71" s="20"/>
      <c r="I71" s="20"/>
      <c r="J71" s="30"/>
      <c r="K71" s="31">
        <v>2</v>
      </c>
      <c r="L71" s="31"/>
      <c r="M71" s="138"/>
      <c r="N71" s="138"/>
      <c r="O71" s="31"/>
      <c r="P71" s="31"/>
      <c r="Q71" s="31"/>
      <c r="R71" s="31"/>
      <c r="S71" s="31"/>
      <c r="T71" s="31"/>
      <c r="U71" s="618"/>
      <c r="V71" s="380"/>
      <c r="W71" s="380"/>
    </row>
    <row r="72" spans="1:23" s="6" customFormat="1" ht="20.100000000000001" customHeight="1">
      <c r="A72" s="453" t="s">
        <v>46</v>
      </c>
      <c r="B72" s="454"/>
      <c r="C72" s="41"/>
      <c r="D72" s="42"/>
      <c r="E72" s="42"/>
      <c r="F72" s="42"/>
      <c r="G72" s="41"/>
      <c r="H72" s="42"/>
      <c r="I72" s="42"/>
      <c r="J72" s="42"/>
      <c r="K72" s="42"/>
      <c r="L72" s="108"/>
      <c r="M72" s="139"/>
      <c r="N72" s="140"/>
      <c r="O72" s="140"/>
      <c r="P72" s="140"/>
      <c r="Q72" s="140"/>
      <c r="R72" s="140"/>
      <c r="S72" s="140"/>
      <c r="T72" s="140"/>
      <c r="U72" s="383"/>
      <c r="V72" s="380"/>
      <c r="W72" s="380"/>
    </row>
    <row r="73" spans="1:23" s="6" customFormat="1">
      <c r="A73" s="596" t="str">
        <f>mesterszak!A27</f>
        <v>diplm1ub17dm</v>
      </c>
      <c r="B73" s="352" t="str">
        <f>mesterszak!B27</f>
        <v>Diplomamunka I.</v>
      </c>
      <c r="C73" s="97"/>
      <c r="D73" s="98"/>
      <c r="E73" s="98" t="str">
        <f>mesterszak!E27</f>
        <v>x</v>
      </c>
      <c r="F73" s="99"/>
      <c r="G73" s="97"/>
      <c r="H73" s="287">
        <f>mesterszak!H27</f>
        <v>3</v>
      </c>
      <c r="I73" s="98"/>
      <c r="J73" s="99"/>
      <c r="K73" s="142">
        <f>mesterszak!K27</f>
        <v>5</v>
      </c>
      <c r="L73" s="142" t="str">
        <f>mesterszak!L27</f>
        <v>Gyj</v>
      </c>
      <c r="M73" s="138"/>
      <c r="N73" s="138"/>
      <c r="O73" s="31"/>
      <c r="P73" s="31"/>
      <c r="Q73" s="31"/>
      <c r="R73" s="31"/>
      <c r="S73" s="31"/>
      <c r="T73" s="31"/>
      <c r="U73" s="613"/>
      <c r="V73" s="380"/>
      <c r="W73" s="380"/>
    </row>
    <row r="74" spans="1:23" s="6" customFormat="1" ht="15.75" thickBot="1">
      <c r="A74" s="596" t="str">
        <f>mesterszak!A28</f>
        <v>diplm2ub17dm</v>
      </c>
      <c r="B74" s="364" t="str">
        <f>mesterszak!B28</f>
        <v>Diplomamunka II.</v>
      </c>
      <c r="C74" s="281"/>
      <c r="D74" s="282"/>
      <c r="E74" s="282"/>
      <c r="F74" s="283" t="str">
        <f>mesterszak!F28</f>
        <v>x</v>
      </c>
      <c r="G74" s="281"/>
      <c r="H74" s="302">
        <f>mesterszak!H28</f>
        <v>17</v>
      </c>
      <c r="I74" s="282"/>
      <c r="J74" s="283"/>
      <c r="K74" s="284">
        <f>mesterszak!K28</f>
        <v>25</v>
      </c>
      <c r="L74" s="284" t="str">
        <f>mesterszak!L28</f>
        <v>Gyj</v>
      </c>
      <c r="M74" s="138"/>
      <c r="N74" s="138"/>
      <c r="O74" s="606" t="s">
        <v>478</v>
      </c>
      <c r="P74" s="607" t="str">
        <f>mesterszak!P28</f>
        <v>Diplomamunka I.</v>
      </c>
      <c r="Q74" s="31"/>
      <c r="R74" s="31"/>
      <c r="S74" s="31"/>
      <c r="T74" s="31"/>
      <c r="U74" s="613"/>
      <c r="V74" s="380"/>
      <c r="W74" s="380"/>
    </row>
    <row r="75" spans="1:23" s="6" customFormat="1" ht="24.95" customHeight="1" thickTop="1">
      <c r="A75" s="529" t="s">
        <v>339</v>
      </c>
      <c r="B75" s="530"/>
      <c r="C75" s="526"/>
      <c r="D75" s="527"/>
      <c r="E75" s="527"/>
      <c r="F75" s="528"/>
      <c r="G75" s="526"/>
      <c r="H75" s="527"/>
      <c r="I75" s="527"/>
      <c r="J75" s="527"/>
      <c r="K75" s="527"/>
      <c r="L75" s="528"/>
      <c r="M75" s="508"/>
      <c r="N75" s="509"/>
      <c r="O75" s="509"/>
      <c r="P75" s="509"/>
      <c r="Q75" s="509"/>
      <c r="R75" s="509"/>
      <c r="S75" s="509"/>
      <c r="T75" s="509"/>
      <c r="U75" s="510"/>
      <c r="V75" s="380"/>
      <c r="W75" s="380"/>
    </row>
    <row r="76" spans="1:23" s="6" customFormat="1" ht="15" customHeight="1">
      <c r="A76" s="465" t="s">
        <v>39</v>
      </c>
      <c r="B76" s="466"/>
      <c r="C76" s="35">
        <f t="shared" ref="C76:F78" si="2">SUMIF($A1:$A75,$A76,C1:C75)</f>
        <v>16</v>
      </c>
      <c r="D76" s="36">
        <f t="shared" si="2"/>
        <v>12</v>
      </c>
      <c r="E76" s="36">
        <f t="shared" si="2"/>
        <v>3</v>
      </c>
      <c r="F76" s="36">
        <f t="shared" si="2"/>
        <v>0</v>
      </c>
      <c r="G76" s="467">
        <f>SUM(C76:F76)</f>
        <v>31</v>
      </c>
      <c r="H76" s="522"/>
      <c r="I76" s="522"/>
      <c r="J76" s="522"/>
      <c r="K76" s="522"/>
      <c r="L76" s="523"/>
      <c r="M76" s="517"/>
      <c r="N76" s="518"/>
      <c r="O76" s="518"/>
      <c r="P76" s="518"/>
      <c r="Q76" s="518"/>
      <c r="R76" s="518"/>
      <c r="S76" s="518"/>
      <c r="T76" s="518"/>
      <c r="U76" s="519"/>
      <c r="V76" s="380"/>
      <c r="W76" s="380"/>
    </row>
    <row r="77" spans="1:23" s="6" customFormat="1" ht="15" customHeight="1">
      <c r="A77" s="473" t="s">
        <v>40</v>
      </c>
      <c r="B77" s="474"/>
      <c r="C77" s="38">
        <f t="shared" si="2"/>
        <v>24</v>
      </c>
      <c r="D77" s="39">
        <f t="shared" si="2"/>
        <v>20</v>
      </c>
      <c r="E77" s="39">
        <f t="shared" si="2"/>
        <v>6</v>
      </c>
      <c r="F77" s="39">
        <f t="shared" si="2"/>
        <v>0</v>
      </c>
      <c r="G77" s="475">
        <f>SUM(C77:F77)</f>
        <v>50</v>
      </c>
      <c r="H77" s="524"/>
      <c r="I77" s="524"/>
      <c r="J77" s="524"/>
      <c r="K77" s="524"/>
      <c r="L77" s="525"/>
      <c r="M77" s="517"/>
      <c r="N77" s="518"/>
      <c r="O77" s="518"/>
      <c r="P77" s="518"/>
      <c r="Q77" s="518"/>
      <c r="R77" s="518"/>
      <c r="S77" s="518"/>
      <c r="T77" s="518"/>
      <c r="U77" s="519"/>
      <c r="V77" s="380"/>
      <c r="W77" s="380"/>
    </row>
    <row r="78" spans="1:23" s="6" customFormat="1" ht="15" customHeight="1" thickBot="1">
      <c r="A78" s="460" t="s">
        <v>41</v>
      </c>
      <c r="B78" s="461"/>
      <c r="C78" s="32">
        <f t="shared" si="2"/>
        <v>3</v>
      </c>
      <c r="D78" s="33">
        <f t="shared" si="2"/>
        <v>1</v>
      </c>
      <c r="E78" s="33">
        <f t="shared" si="2"/>
        <v>1</v>
      </c>
      <c r="F78" s="33">
        <f t="shared" si="2"/>
        <v>0</v>
      </c>
      <c r="G78" s="462">
        <f>SUM(C78:F78)</f>
        <v>5</v>
      </c>
      <c r="H78" s="520"/>
      <c r="I78" s="520"/>
      <c r="J78" s="520"/>
      <c r="K78" s="520"/>
      <c r="L78" s="521"/>
      <c r="M78" s="517"/>
      <c r="N78" s="518"/>
      <c r="O78" s="518"/>
      <c r="P78" s="518"/>
      <c r="Q78" s="518"/>
      <c r="R78" s="518"/>
      <c r="S78" s="518"/>
      <c r="T78" s="518"/>
      <c r="U78" s="519"/>
      <c r="V78" s="380"/>
      <c r="W78" s="380"/>
    </row>
    <row r="79" spans="1:23" s="6" customFormat="1" ht="15" customHeight="1" thickTop="1">
      <c r="A79" s="225"/>
      <c r="B79" s="226" t="s">
        <v>335</v>
      </c>
      <c r="C79" s="227">
        <f>C67</f>
        <v>4</v>
      </c>
      <c r="D79" s="228">
        <f t="shared" ref="D79:F79" si="3">D67</f>
        <v>8</v>
      </c>
      <c r="E79" s="228">
        <f t="shared" si="3"/>
        <v>17</v>
      </c>
      <c r="F79" s="229">
        <f t="shared" si="3"/>
        <v>5</v>
      </c>
      <c r="G79" s="505">
        <f>SUM(C79:F79)</f>
        <v>34</v>
      </c>
      <c r="H79" s="506"/>
      <c r="I79" s="506"/>
      <c r="J79" s="506"/>
      <c r="K79" s="506"/>
      <c r="L79" s="507"/>
      <c r="M79" s="222"/>
      <c r="N79" s="222"/>
      <c r="O79" s="222"/>
      <c r="P79" s="222"/>
      <c r="Q79" s="222"/>
      <c r="R79" s="222"/>
      <c r="S79" s="222"/>
      <c r="T79" s="222"/>
      <c r="U79" s="619"/>
      <c r="V79" s="392"/>
      <c r="W79" s="392"/>
    </row>
    <row r="80" spans="1:23" s="6" customFormat="1" ht="15" customHeight="1">
      <c r="A80" s="223"/>
      <c r="B80" s="224" t="s">
        <v>336</v>
      </c>
      <c r="C80" s="148">
        <f t="shared" ref="C80:D80" si="4">SUMIF(C69:C71,"=x",$K69:$K71)</f>
        <v>2</v>
      </c>
      <c r="D80" s="137">
        <f t="shared" si="4"/>
        <v>2</v>
      </c>
      <c r="E80" s="247">
        <f>SUMIF(E69:E71,"=x",$K69:$K71)</f>
        <v>2</v>
      </c>
      <c r="F80" s="169">
        <f>SUMIF(F69:F71,"=x",$K69:$K71)</f>
        <v>0</v>
      </c>
      <c r="G80" s="496">
        <f t="shared" ref="G80:G82" si="5">SUM(C80:F80)</f>
        <v>6</v>
      </c>
      <c r="H80" s="497"/>
      <c r="I80" s="497"/>
      <c r="J80" s="497"/>
      <c r="K80" s="497"/>
      <c r="L80" s="498"/>
      <c r="M80" s="221"/>
      <c r="N80" s="221"/>
      <c r="O80" s="221"/>
      <c r="P80" s="221"/>
      <c r="Q80" s="221"/>
      <c r="R80" s="221"/>
      <c r="S80" s="221"/>
      <c r="T80" s="221"/>
      <c r="U80" s="620"/>
      <c r="V80" s="393"/>
      <c r="W80" s="393"/>
    </row>
    <row r="81" spans="1:23" s="6" customFormat="1" ht="15" customHeight="1" thickBot="1">
      <c r="A81" s="230"/>
      <c r="B81" s="231" t="s">
        <v>337</v>
      </c>
      <c r="C81" s="232">
        <f>SUMIF(C73:C74,"=x",$K73:$K74)</f>
        <v>0</v>
      </c>
      <c r="D81" s="233">
        <f t="shared" ref="D81:F81" si="6">SUMIF(D73:D74,"=x",$K73:$K74)</f>
        <v>0</v>
      </c>
      <c r="E81" s="233">
        <f t="shared" si="6"/>
        <v>5</v>
      </c>
      <c r="F81" s="234">
        <f t="shared" si="6"/>
        <v>25</v>
      </c>
      <c r="G81" s="499">
        <f t="shared" si="5"/>
        <v>30</v>
      </c>
      <c r="H81" s="500"/>
      <c r="I81" s="500"/>
      <c r="J81" s="500"/>
      <c r="K81" s="500"/>
      <c r="L81" s="501"/>
      <c r="M81" s="221"/>
      <c r="N81" s="221"/>
      <c r="O81" s="221"/>
      <c r="P81" s="221"/>
      <c r="Q81" s="221"/>
      <c r="R81" s="221"/>
      <c r="S81" s="221"/>
      <c r="T81" s="221"/>
      <c r="U81" s="620"/>
      <c r="V81" s="393"/>
      <c r="W81" s="393"/>
    </row>
    <row r="82" spans="1:23" s="6" customFormat="1" ht="24.95" customHeight="1" thickTop="1" thickBot="1">
      <c r="A82" s="273"/>
      <c r="B82" s="274" t="s">
        <v>338</v>
      </c>
      <c r="C82" s="275">
        <f>SUM(C79:C81,C77)</f>
        <v>30</v>
      </c>
      <c r="D82" s="276">
        <f>SUM(D79:D81,D77)</f>
        <v>30</v>
      </c>
      <c r="E82" s="285">
        <f>SUM(E79:E81,E77)</f>
        <v>30</v>
      </c>
      <c r="F82" s="277">
        <f>SUM(F79:F81,F77)</f>
        <v>30</v>
      </c>
      <c r="G82" s="502">
        <f t="shared" si="5"/>
        <v>120</v>
      </c>
      <c r="H82" s="503"/>
      <c r="I82" s="503"/>
      <c r="J82" s="503"/>
      <c r="K82" s="503"/>
      <c r="L82" s="504"/>
      <c r="M82" s="221"/>
      <c r="N82" s="221"/>
      <c r="O82" s="221"/>
      <c r="P82" s="221"/>
      <c r="Q82" s="221"/>
      <c r="R82" s="221"/>
      <c r="S82" s="221"/>
      <c r="T82" s="221"/>
      <c r="U82" s="620"/>
      <c r="V82" s="393"/>
      <c r="W82" s="393"/>
    </row>
    <row r="83" spans="1:23" s="6" customFormat="1" ht="15" customHeight="1" thickTop="1">
      <c r="B83" s="1"/>
      <c r="C83" s="4"/>
      <c r="D83" s="4"/>
      <c r="E83" s="4"/>
      <c r="F83" s="4"/>
      <c r="G83" s="4"/>
      <c r="H83" s="4"/>
      <c r="I83" s="4"/>
      <c r="J83" s="4"/>
      <c r="K83" s="4"/>
      <c r="L83" s="67"/>
      <c r="M83" s="129"/>
      <c r="N83" s="129"/>
      <c r="O83" s="3"/>
      <c r="P83" s="3"/>
      <c r="Q83" s="3"/>
      <c r="R83" s="3"/>
      <c r="S83" s="3"/>
      <c r="T83" s="3"/>
      <c r="U83" s="621"/>
      <c r="V83" s="384"/>
      <c r="W83" s="384"/>
    </row>
    <row r="84" spans="1:23" s="6" customFormat="1" ht="15" customHeight="1" thickBot="1">
      <c r="A84" s="327" t="s">
        <v>466</v>
      </c>
      <c r="B84" s="1"/>
      <c r="C84" s="4"/>
      <c r="D84" s="4"/>
      <c r="E84" s="4"/>
      <c r="F84" s="4"/>
      <c r="G84" s="4"/>
      <c r="H84" s="4"/>
      <c r="I84" s="4"/>
      <c r="J84" s="71" t="s">
        <v>394</v>
      </c>
      <c r="K84" s="71"/>
      <c r="L84" s="120"/>
      <c r="N84" s="292" t="s">
        <v>395</v>
      </c>
      <c r="O84" s="3"/>
      <c r="P84" s="3"/>
      <c r="Q84" s="3"/>
      <c r="R84" s="3"/>
      <c r="S84" s="3"/>
      <c r="T84" s="3"/>
      <c r="U84" s="621"/>
      <c r="V84" s="384"/>
      <c r="W84" s="384"/>
    </row>
    <row r="85" spans="1:23" s="6" customFormat="1" ht="15" customHeight="1">
      <c r="A85" s="21" t="s">
        <v>459</v>
      </c>
      <c r="B85" s="1"/>
      <c r="C85" s="4"/>
      <c r="D85" s="4"/>
      <c r="E85" s="4"/>
      <c r="F85" s="4"/>
      <c r="G85" s="4"/>
      <c r="H85" s="4"/>
      <c r="I85" s="205" t="s">
        <v>333</v>
      </c>
      <c r="J85" s="154">
        <f>SUMIF(L5:L17,"=K",K5:K17)</f>
        <v>5</v>
      </c>
      <c r="K85" s="155" t="s">
        <v>257</v>
      </c>
      <c r="L85" s="158">
        <f>J85/SUM(J85:J86)</f>
        <v>0.25</v>
      </c>
      <c r="N85" s="293">
        <f>SUM(K5:K7,K12:K17)/SUM(G5:J7,G12:J17)</f>
        <v>1.5555555555555556</v>
      </c>
      <c r="O85" s="3"/>
      <c r="P85" s="3"/>
      <c r="Q85" s="3"/>
      <c r="R85" s="3"/>
      <c r="S85" s="3"/>
      <c r="T85" s="3"/>
      <c r="U85" s="621"/>
      <c r="V85" s="384"/>
      <c r="W85" s="384"/>
    </row>
    <row r="86" spans="1:23" s="6" customFormat="1" ht="15" customHeight="1" thickBot="1">
      <c r="A86" s="21" t="s">
        <v>461</v>
      </c>
      <c r="B86" s="1"/>
      <c r="C86" s="4"/>
      <c r="D86" s="4"/>
      <c r="E86" s="4"/>
      <c r="F86" s="4"/>
      <c r="G86" s="4"/>
      <c r="H86" s="4"/>
      <c r="I86" s="153"/>
      <c r="J86" s="156">
        <f>SUMIF(L5:L17,"=Gyj",K5:K17)</f>
        <v>15</v>
      </c>
      <c r="K86" s="157" t="s">
        <v>258</v>
      </c>
      <c r="L86" s="159">
        <f>J86/SUM(J85:J86)</f>
        <v>0.75</v>
      </c>
      <c r="N86" s="294"/>
      <c r="O86" s="3"/>
      <c r="P86" s="3"/>
      <c r="Q86" s="3"/>
      <c r="R86" s="3"/>
      <c r="S86" s="3"/>
      <c r="T86" s="3"/>
      <c r="U86" s="621"/>
      <c r="V86" s="384"/>
      <c r="W86" s="384"/>
    </row>
    <row r="87" spans="1:23" s="6" customFormat="1" ht="15" customHeight="1">
      <c r="A87" s="21" t="s">
        <v>462</v>
      </c>
      <c r="B87" s="1"/>
      <c r="C87" s="4"/>
      <c r="D87" s="4"/>
      <c r="E87" s="4"/>
      <c r="F87" s="4"/>
      <c r="G87" s="4"/>
      <c r="H87" s="4"/>
      <c r="I87" s="153" t="s">
        <v>262</v>
      </c>
      <c r="J87" s="154">
        <f>SUMIF(L26:L65,"=K",$K26:$K65)</f>
        <v>51</v>
      </c>
      <c r="K87" s="155" t="s">
        <v>257</v>
      </c>
      <c r="L87" s="158">
        <f t="shared" ref="L87:L89" si="7">J87/SUM(J87:J88)</f>
        <v>0.45945945945945948</v>
      </c>
      <c r="N87" s="293">
        <f>SUM(K26:K29,K34:K65)/SUM(G26:J29,G34:J65)</f>
        <v>1.3950617283950617</v>
      </c>
      <c r="O87" s="3"/>
      <c r="P87" s="3"/>
      <c r="Q87" s="3"/>
      <c r="R87" s="3"/>
      <c r="S87" s="3"/>
      <c r="T87" s="3"/>
      <c r="U87" s="621"/>
      <c r="V87" s="384"/>
      <c r="W87" s="384"/>
    </row>
    <row r="88" spans="1:23" s="6" customFormat="1" ht="15" customHeight="1" thickBot="1">
      <c r="A88" s="21" t="s">
        <v>460</v>
      </c>
      <c r="B88" s="1"/>
      <c r="C88" s="4"/>
      <c r="D88" s="4"/>
      <c r="E88" s="4"/>
      <c r="F88" s="4"/>
      <c r="G88" s="4"/>
      <c r="H88" s="4"/>
      <c r="I88" s="153"/>
      <c r="J88" s="156">
        <f>SUMIF(L26:L65,"=Gyj",$K26:$K65)</f>
        <v>60</v>
      </c>
      <c r="K88" s="157" t="s">
        <v>258</v>
      </c>
      <c r="L88" s="159">
        <f>J88/SUM(J87:J88)</f>
        <v>0.54054054054054057</v>
      </c>
      <c r="N88" s="296"/>
      <c r="O88" s="3"/>
      <c r="P88" s="3"/>
      <c r="Q88" s="3"/>
      <c r="R88" s="3"/>
      <c r="S88" s="3"/>
      <c r="T88" s="3"/>
      <c r="U88" s="621"/>
      <c r="V88" s="384"/>
      <c r="W88" s="384"/>
    </row>
    <row r="89" spans="1:23" s="6" customFormat="1" ht="15" customHeight="1">
      <c r="A89" s="21" t="s">
        <v>463</v>
      </c>
      <c r="B89" s="1"/>
      <c r="C89" s="4"/>
      <c r="D89" s="4"/>
      <c r="E89" s="4"/>
      <c r="F89" s="4"/>
      <c r="G89" s="4"/>
      <c r="H89" s="4"/>
      <c r="I89" s="153" t="s">
        <v>259</v>
      </c>
      <c r="J89" s="154">
        <f>SUM(J85,J87)</f>
        <v>56</v>
      </c>
      <c r="K89" s="155" t="s">
        <v>257</v>
      </c>
      <c r="L89" s="158">
        <f t="shared" si="7"/>
        <v>0.42748091603053434</v>
      </c>
      <c r="N89" s="294">
        <f>SUM(K5:K7,K12:K17,K26:K29,K34:K65)/SUM(G5:J7,G12:J17,G26:J29,G34:J65)</f>
        <v>1.4242424242424243</v>
      </c>
      <c r="O89" s="3"/>
      <c r="P89" s="3"/>
      <c r="Q89" s="3"/>
      <c r="R89" s="3"/>
      <c r="S89" s="3"/>
      <c r="T89" s="3"/>
      <c r="U89" s="621"/>
      <c r="V89" s="384"/>
      <c r="W89" s="384"/>
    </row>
    <row r="90" spans="1:23" s="6" customFormat="1" ht="15" customHeight="1" thickBot="1">
      <c r="A90" s="21" t="s">
        <v>464</v>
      </c>
      <c r="B90" s="1"/>
      <c r="C90" s="4"/>
      <c r="D90" s="4"/>
      <c r="E90" s="4"/>
      <c r="F90" s="4"/>
      <c r="G90" s="4"/>
      <c r="H90" s="4"/>
      <c r="I90" s="153"/>
      <c r="J90" s="156">
        <f>SUM(J86,J88)</f>
        <v>75</v>
      </c>
      <c r="K90" s="157" t="s">
        <v>258</v>
      </c>
      <c r="L90" s="159">
        <f>J90/SUM(J89:J90)</f>
        <v>0.5725190839694656</v>
      </c>
      <c r="N90" s="295"/>
      <c r="O90" s="3"/>
      <c r="P90" s="3"/>
      <c r="Q90" s="3"/>
      <c r="R90" s="3"/>
      <c r="S90" s="3"/>
      <c r="T90" s="3"/>
      <c r="U90" s="621"/>
      <c r="V90" s="384"/>
      <c r="W90" s="384"/>
    </row>
    <row r="91" spans="1:23" s="6" customFormat="1" ht="15" customHeight="1">
      <c r="A91" s="21" t="s">
        <v>465</v>
      </c>
      <c r="B91" s="1"/>
      <c r="C91" s="4"/>
      <c r="D91" s="4"/>
      <c r="E91" s="4"/>
      <c r="F91" s="4"/>
      <c r="G91" s="4"/>
      <c r="H91" s="4"/>
      <c r="I91" s="4"/>
      <c r="J91" s="133" t="s">
        <v>260</v>
      </c>
      <c r="K91" s="133"/>
      <c r="L91" s="133" t="s">
        <v>261</v>
      </c>
      <c r="M91" s="129"/>
      <c r="N91" s="129"/>
      <c r="O91" s="3"/>
      <c r="P91" s="3"/>
      <c r="Q91" s="3"/>
      <c r="R91" s="3"/>
      <c r="S91" s="3"/>
      <c r="T91" s="3"/>
      <c r="U91" s="621"/>
      <c r="V91" s="394"/>
      <c r="W91" s="394"/>
    </row>
    <row r="92" spans="1:23" s="6" customFormat="1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67"/>
      <c r="M92" s="129"/>
      <c r="N92" s="129"/>
      <c r="O92" s="3"/>
      <c r="P92" s="3"/>
      <c r="Q92" s="3"/>
      <c r="R92" s="3"/>
      <c r="S92" s="3"/>
      <c r="T92" s="3"/>
      <c r="U92" s="621"/>
      <c r="V92" s="394"/>
      <c r="W92" s="394"/>
    </row>
    <row r="93" spans="1:23" s="6" customFormat="1">
      <c r="A93" s="10" t="s">
        <v>7</v>
      </c>
      <c r="B93" s="1"/>
      <c r="C93" s="4"/>
      <c r="D93" s="4"/>
      <c r="E93" s="4"/>
      <c r="F93" s="4"/>
      <c r="G93" s="4"/>
      <c r="H93" s="4"/>
      <c r="I93" s="4"/>
      <c r="J93" s="4"/>
      <c r="K93" s="4"/>
      <c r="L93" s="153" t="s">
        <v>421</v>
      </c>
      <c r="M93" s="129"/>
      <c r="N93" s="129"/>
      <c r="O93" s="3"/>
      <c r="P93" s="3"/>
      <c r="Q93" s="3"/>
      <c r="R93" s="3"/>
      <c r="S93" s="3"/>
      <c r="T93" s="3"/>
      <c r="U93" s="621"/>
      <c r="V93" s="394"/>
      <c r="W93" s="394"/>
    </row>
    <row r="94" spans="1:23" s="6" customFormat="1">
      <c r="A94" s="22" t="s">
        <v>8</v>
      </c>
      <c r="B94" s="1"/>
      <c r="C94" s="4"/>
      <c r="D94" s="4"/>
      <c r="E94" s="4"/>
      <c r="F94" s="4"/>
      <c r="G94" s="4"/>
      <c r="H94" s="4"/>
      <c r="I94" s="4"/>
      <c r="J94" s="4"/>
      <c r="K94" s="4"/>
      <c r="L94" s="67"/>
      <c r="M94" s="129"/>
      <c r="N94" s="129"/>
      <c r="O94" s="3"/>
      <c r="P94" s="3"/>
      <c r="Q94" s="3"/>
      <c r="R94" s="3"/>
      <c r="S94" s="3"/>
      <c r="T94" s="3"/>
      <c r="U94" s="621"/>
      <c r="V94" s="394"/>
      <c r="W94" s="394"/>
    </row>
    <row r="95" spans="1:23" s="6" customFormat="1">
      <c r="A95" s="23" t="s">
        <v>9</v>
      </c>
      <c r="B95" s="1"/>
      <c r="C95" s="4"/>
      <c r="D95" s="4"/>
      <c r="E95" s="4"/>
      <c r="F95" s="4"/>
      <c r="G95" s="4"/>
      <c r="H95" s="4"/>
      <c r="I95" s="4"/>
      <c r="J95" s="4"/>
      <c r="K95" s="4"/>
      <c r="L95" s="67"/>
      <c r="M95" s="129"/>
      <c r="N95" s="129"/>
      <c r="O95" s="3"/>
      <c r="P95" s="3"/>
      <c r="Q95" s="3"/>
      <c r="R95" s="3"/>
      <c r="S95" s="3"/>
      <c r="T95" s="3"/>
      <c r="U95" s="621"/>
      <c r="V95" s="384"/>
      <c r="W95" s="384"/>
    </row>
    <row r="96" spans="1:23" s="6" customFormat="1">
      <c r="A96" s="21" t="s">
        <v>12</v>
      </c>
      <c r="B96" s="1"/>
      <c r="C96" s="4"/>
      <c r="D96" s="4"/>
      <c r="E96" s="4"/>
      <c r="F96" s="4"/>
      <c r="G96" s="4"/>
      <c r="H96" s="4"/>
      <c r="I96" s="4"/>
      <c r="J96" s="4"/>
      <c r="K96" s="4"/>
      <c r="L96" s="67"/>
      <c r="M96" s="129"/>
      <c r="N96" s="129"/>
      <c r="O96" s="3"/>
      <c r="P96" s="3"/>
      <c r="Q96" s="3"/>
      <c r="R96" s="3"/>
      <c r="S96" s="3"/>
      <c r="T96" s="3"/>
      <c r="U96" s="621"/>
      <c r="V96" s="384"/>
      <c r="W96" s="384"/>
    </row>
    <row r="97" spans="1:23" s="6" customFormat="1">
      <c r="B97" s="1"/>
      <c r="C97" s="4"/>
      <c r="D97" s="4"/>
      <c r="E97" s="4"/>
      <c r="F97" s="4"/>
      <c r="G97" s="4"/>
      <c r="H97" s="4"/>
      <c r="I97" s="4"/>
      <c r="J97" s="4"/>
      <c r="K97" s="4"/>
      <c r="L97" s="67"/>
      <c r="M97" s="129"/>
      <c r="N97" s="129"/>
      <c r="O97" s="3"/>
      <c r="P97" s="3"/>
      <c r="Q97" s="3"/>
      <c r="R97" s="3"/>
      <c r="S97" s="3"/>
      <c r="T97" s="3"/>
      <c r="U97" s="621"/>
      <c r="V97" s="384"/>
      <c r="W97" s="384"/>
    </row>
    <row r="98" spans="1:23" s="6" customFormat="1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67"/>
      <c r="M98" s="129"/>
      <c r="N98" s="129"/>
      <c r="O98" s="3"/>
      <c r="P98" s="3"/>
      <c r="Q98" s="3"/>
      <c r="R98" s="3"/>
      <c r="S98" s="3"/>
      <c r="T98" s="3"/>
      <c r="U98" s="621"/>
      <c r="V98" s="384"/>
      <c r="W98" s="384"/>
    </row>
    <row r="99" spans="1:23" s="6" customFormat="1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67"/>
      <c r="M99" s="129"/>
      <c r="N99" s="129"/>
      <c r="O99" s="3"/>
      <c r="P99" s="3"/>
      <c r="Q99" s="3"/>
      <c r="R99" s="3"/>
      <c r="S99" s="3"/>
      <c r="T99" s="3"/>
      <c r="U99" s="621"/>
      <c r="V99" s="384"/>
      <c r="W99" s="384"/>
    </row>
    <row r="100" spans="1:23" s="6" customFormat="1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67"/>
      <c r="M100" s="129"/>
      <c r="N100" s="129"/>
      <c r="O100" s="3"/>
      <c r="P100" s="3"/>
      <c r="Q100" s="3"/>
      <c r="R100" s="3"/>
      <c r="S100" s="3"/>
      <c r="T100" s="3"/>
      <c r="U100" s="621"/>
      <c r="V100" s="384"/>
      <c r="W100" s="384"/>
    </row>
    <row r="101" spans="1:23" s="6" customFormat="1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67"/>
      <c r="M101" s="129"/>
      <c r="N101" s="129"/>
      <c r="O101" s="3"/>
      <c r="P101" s="3"/>
      <c r="Q101" s="3"/>
      <c r="R101" s="3"/>
      <c r="S101" s="3"/>
      <c r="T101" s="3"/>
      <c r="U101" s="621"/>
      <c r="V101" s="394"/>
      <c r="W101" s="394"/>
    </row>
    <row r="102" spans="1:23" s="6" customFormat="1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67"/>
      <c r="M102" s="129"/>
      <c r="N102" s="129"/>
      <c r="O102" s="3"/>
      <c r="P102" s="3"/>
      <c r="Q102" s="3"/>
      <c r="R102" s="3"/>
      <c r="S102" s="3"/>
      <c r="T102" s="3"/>
      <c r="U102" s="621"/>
      <c r="V102" s="394"/>
      <c r="W102" s="394"/>
    </row>
    <row r="103" spans="1:23" s="6" customFormat="1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67"/>
      <c r="M103" s="129"/>
      <c r="N103" s="129"/>
      <c r="O103" s="3"/>
      <c r="P103" s="3"/>
      <c r="Q103" s="3"/>
      <c r="R103" s="3"/>
      <c r="S103" s="3"/>
      <c r="T103" s="3"/>
      <c r="U103" s="621"/>
      <c r="V103" s="394"/>
      <c r="W103" s="394"/>
    </row>
    <row r="104" spans="1:23" s="6" customFormat="1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67"/>
      <c r="M104" s="129"/>
      <c r="N104" s="129"/>
      <c r="O104" s="3"/>
      <c r="P104" s="3"/>
      <c r="Q104" s="3"/>
      <c r="R104" s="3"/>
      <c r="S104" s="3"/>
      <c r="T104" s="3"/>
      <c r="U104" s="621"/>
      <c r="V104" s="394"/>
      <c r="W104" s="394"/>
    </row>
    <row r="105" spans="1:23" s="6" customFormat="1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67"/>
      <c r="M105" s="129"/>
      <c r="N105" s="129"/>
      <c r="O105" s="3"/>
      <c r="P105" s="3"/>
      <c r="Q105" s="3"/>
      <c r="R105" s="3"/>
      <c r="S105" s="3"/>
      <c r="T105" s="3"/>
      <c r="U105" s="621"/>
      <c r="V105" s="394"/>
      <c r="W105" s="394"/>
    </row>
    <row r="106" spans="1:23" s="6" customFormat="1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67"/>
      <c r="M106" s="129"/>
      <c r="N106" s="129"/>
      <c r="O106" s="3"/>
      <c r="P106" s="3"/>
      <c r="Q106" s="3"/>
      <c r="R106" s="3"/>
      <c r="S106" s="3"/>
      <c r="T106" s="3"/>
      <c r="U106" s="621"/>
      <c r="V106" s="395"/>
      <c r="W106" s="395"/>
    </row>
    <row r="107" spans="1:23" s="6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67"/>
      <c r="M107" s="129"/>
      <c r="N107" s="129"/>
      <c r="O107" s="3"/>
      <c r="P107" s="3"/>
      <c r="Q107" s="3"/>
      <c r="R107" s="3"/>
      <c r="S107" s="3"/>
      <c r="T107" s="3"/>
      <c r="U107" s="621"/>
      <c r="V107" s="396"/>
      <c r="W107" s="396"/>
    </row>
    <row r="108" spans="1:23" s="6" customFormat="1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67"/>
      <c r="M108" s="129"/>
      <c r="N108" s="129"/>
      <c r="O108" s="3"/>
      <c r="P108" s="3"/>
      <c r="Q108" s="3"/>
      <c r="R108" s="3"/>
      <c r="S108" s="3"/>
      <c r="T108" s="3"/>
      <c r="U108" s="621"/>
      <c r="V108" s="384"/>
      <c r="W108" s="384"/>
    </row>
    <row r="109" spans="1:23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67"/>
      <c r="M109" s="129"/>
      <c r="N109" s="129"/>
      <c r="O109" s="3"/>
      <c r="P109" s="3"/>
      <c r="Q109" s="3"/>
      <c r="R109" s="3"/>
      <c r="S109" s="3"/>
      <c r="T109" s="3"/>
      <c r="U109" s="621"/>
      <c r="V109" s="384"/>
      <c r="W109" s="384"/>
    </row>
    <row r="110" spans="1:23" s="6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67"/>
      <c r="M110" s="129"/>
      <c r="N110" s="129"/>
      <c r="O110" s="3"/>
      <c r="P110" s="3"/>
      <c r="Q110" s="3"/>
      <c r="R110" s="3"/>
      <c r="S110" s="3"/>
      <c r="T110" s="3"/>
      <c r="U110" s="621"/>
      <c r="V110" s="384"/>
      <c r="W110" s="384"/>
    </row>
    <row r="111" spans="1:23" s="6" customForma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67"/>
      <c r="M111" s="129"/>
      <c r="N111" s="129"/>
      <c r="O111" s="3"/>
      <c r="P111" s="3"/>
      <c r="Q111" s="3"/>
      <c r="R111" s="3"/>
      <c r="S111" s="3"/>
      <c r="T111" s="3"/>
      <c r="U111" s="621"/>
      <c r="V111" s="394"/>
      <c r="W111" s="394"/>
    </row>
    <row r="112" spans="1:23" s="6" customForma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67"/>
      <c r="M112" s="129"/>
      <c r="N112" s="129"/>
      <c r="O112" s="3"/>
      <c r="P112" s="3"/>
      <c r="Q112" s="3"/>
      <c r="R112" s="3"/>
      <c r="S112" s="3"/>
      <c r="T112" s="3"/>
      <c r="U112" s="621"/>
      <c r="V112" s="384"/>
      <c r="W112" s="384"/>
    </row>
    <row r="113" spans="1:23" s="6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67"/>
      <c r="M113" s="129"/>
      <c r="N113" s="129"/>
      <c r="O113" s="3"/>
      <c r="P113" s="3"/>
      <c r="Q113" s="3"/>
      <c r="R113" s="3"/>
      <c r="S113" s="3"/>
      <c r="T113" s="3"/>
      <c r="U113" s="621"/>
      <c r="V113" s="384"/>
      <c r="W113" s="384"/>
    </row>
    <row r="114" spans="1:23" s="6" customForma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67"/>
      <c r="M114" s="129"/>
      <c r="N114" s="129"/>
      <c r="O114" s="3"/>
      <c r="P114" s="3"/>
      <c r="Q114" s="3"/>
      <c r="R114" s="3"/>
      <c r="S114" s="3"/>
      <c r="T114" s="3"/>
      <c r="U114" s="621"/>
      <c r="V114" s="384"/>
      <c r="W114" s="384"/>
    </row>
    <row r="115" spans="1:23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67"/>
      <c r="M115" s="129"/>
      <c r="N115" s="129"/>
      <c r="O115" s="3"/>
      <c r="P115" s="3"/>
      <c r="Q115" s="3"/>
      <c r="R115" s="3"/>
      <c r="S115" s="3"/>
      <c r="T115" s="3"/>
      <c r="U115" s="621"/>
      <c r="V115" s="384"/>
      <c r="W115" s="384"/>
    </row>
    <row r="116" spans="1:23" s="6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67"/>
      <c r="M116" s="129"/>
      <c r="N116" s="129"/>
      <c r="O116" s="3"/>
      <c r="P116" s="3"/>
      <c r="Q116" s="3"/>
      <c r="R116" s="3"/>
      <c r="S116" s="3"/>
      <c r="T116" s="3"/>
      <c r="U116" s="621"/>
      <c r="V116" s="384"/>
      <c r="W116" s="384"/>
    </row>
    <row r="117" spans="1:23" s="6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67"/>
      <c r="M117" s="129"/>
      <c r="N117" s="129"/>
      <c r="O117" s="3"/>
      <c r="P117" s="3"/>
      <c r="Q117" s="3"/>
      <c r="R117" s="3"/>
      <c r="S117" s="3"/>
      <c r="T117" s="3"/>
      <c r="U117" s="621"/>
      <c r="V117" s="384"/>
      <c r="W117" s="384"/>
    </row>
    <row r="118" spans="1:23" s="6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67"/>
      <c r="M118" s="129"/>
      <c r="N118" s="129"/>
      <c r="O118" s="3"/>
      <c r="P118" s="3"/>
      <c r="Q118" s="3"/>
      <c r="R118" s="3"/>
      <c r="S118" s="3"/>
      <c r="T118" s="3"/>
      <c r="U118" s="621"/>
      <c r="V118" s="384"/>
      <c r="W118" s="384"/>
    </row>
    <row r="119" spans="1:23" s="6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67"/>
      <c r="M119" s="129"/>
      <c r="N119" s="129"/>
      <c r="O119" s="3"/>
      <c r="P119" s="3"/>
      <c r="Q119" s="3"/>
      <c r="R119" s="3"/>
      <c r="S119" s="3"/>
      <c r="T119" s="3"/>
      <c r="U119" s="621"/>
      <c r="V119" s="384"/>
      <c r="W119" s="384"/>
    </row>
    <row r="120" spans="1:23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67"/>
      <c r="M120" s="129"/>
      <c r="N120" s="129"/>
      <c r="O120" s="3"/>
      <c r="P120" s="3"/>
      <c r="Q120" s="3"/>
      <c r="R120" s="3"/>
      <c r="S120" s="3"/>
      <c r="T120" s="3"/>
      <c r="U120" s="621"/>
      <c r="V120" s="394"/>
      <c r="W120" s="394"/>
    </row>
    <row r="121" spans="1:23" s="6" customForma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67"/>
      <c r="M121" s="129"/>
      <c r="N121" s="129"/>
      <c r="O121" s="3"/>
      <c r="P121" s="3"/>
      <c r="Q121" s="3"/>
      <c r="R121" s="3"/>
      <c r="S121" s="3"/>
      <c r="T121" s="3"/>
      <c r="U121" s="621"/>
      <c r="V121" s="394"/>
      <c r="W121" s="394"/>
    </row>
    <row r="122" spans="1:23" s="6" customForma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67"/>
      <c r="M122" s="129"/>
      <c r="N122" s="129"/>
      <c r="O122" s="3"/>
      <c r="P122" s="3"/>
      <c r="Q122" s="3"/>
      <c r="R122" s="3"/>
      <c r="S122" s="3"/>
      <c r="T122" s="3"/>
      <c r="U122" s="621"/>
      <c r="V122" s="394"/>
      <c r="W122" s="394"/>
    </row>
    <row r="123" spans="1:23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67"/>
      <c r="M123" s="129"/>
      <c r="N123" s="129"/>
      <c r="O123" s="3"/>
      <c r="P123" s="3"/>
      <c r="Q123" s="3"/>
      <c r="R123" s="3"/>
      <c r="S123" s="3"/>
      <c r="T123" s="3"/>
      <c r="U123" s="621"/>
      <c r="V123" s="394"/>
      <c r="W123" s="394"/>
    </row>
    <row r="124" spans="1:23" s="6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67"/>
      <c r="M124" s="129"/>
      <c r="N124" s="129"/>
      <c r="O124" s="3"/>
      <c r="P124" s="3"/>
      <c r="Q124" s="3"/>
      <c r="R124" s="3"/>
      <c r="S124" s="3"/>
      <c r="T124" s="3"/>
      <c r="U124" s="621"/>
      <c r="V124" s="394"/>
      <c r="W124" s="394"/>
    </row>
    <row r="125" spans="1:23" s="6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67"/>
      <c r="M125" s="129"/>
      <c r="N125" s="129"/>
      <c r="O125" s="3"/>
      <c r="P125" s="3"/>
      <c r="Q125" s="3"/>
      <c r="R125" s="3"/>
      <c r="S125" s="3"/>
      <c r="T125" s="3"/>
      <c r="U125" s="621"/>
      <c r="V125" s="384"/>
      <c r="W125" s="384"/>
    </row>
    <row r="126" spans="1:23" s="6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67"/>
      <c r="M126" s="129"/>
      <c r="N126" s="129"/>
      <c r="O126" s="3"/>
      <c r="P126" s="3"/>
      <c r="Q126" s="3"/>
      <c r="R126" s="3"/>
      <c r="S126" s="3"/>
      <c r="T126" s="3"/>
      <c r="U126" s="621"/>
      <c r="V126" s="384"/>
      <c r="W126" s="384"/>
    </row>
    <row r="127" spans="1:23" s="6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67"/>
      <c r="M127" s="129"/>
      <c r="N127" s="129"/>
      <c r="O127" s="3"/>
      <c r="P127" s="3"/>
      <c r="Q127" s="3"/>
      <c r="R127" s="3"/>
      <c r="S127" s="3"/>
      <c r="T127" s="3"/>
      <c r="U127" s="621"/>
      <c r="V127" s="384"/>
      <c r="W127" s="384"/>
    </row>
    <row r="128" spans="1:23" s="6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67"/>
      <c r="M128" s="129"/>
      <c r="N128" s="129"/>
      <c r="O128" s="3"/>
      <c r="P128" s="3"/>
      <c r="Q128" s="3"/>
      <c r="R128" s="3"/>
      <c r="S128" s="3"/>
      <c r="T128" s="3"/>
      <c r="U128" s="621"/>
      <c r="V128" s="384"/>
      <c r="W128" s="384"/>
    </row>
    <row r="129" spans="1:23" s="6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67"/>
      <c r="M129" s="129"/>
      <c r="N129" s="129"/>
      <c r="O129" s="3"/>
      <c r="P129" s="3"/>
      <c r="Q129" s="3"/>
      <c r="R129" s="3"/>
      <c r="S129" s="3"/>
      <c r="T129" s="3"/>
      <c r="U129" s="621"/>
      <c r="V129" s="384"/>
      <c r="W129" s="384"/>
    </row>
    <row r="130" spans="1:23" s="6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67"/>
      <c r="M130" s="129"/>
      <c r="N130" s="129"/>
      <c r="O130" s="3"/>
      <c r="P130" s="3"/>
      <c r="Q130" s="3"/>
      <c r="R130" s="3"/>
      <c r="S130" s="3"/>
      <c r="T130" s="3"/>
      <c r="U130" s="621"/>
      <c r="V130" s="384"/>
      <c r="W130" s="384"/>
    </row>
    <row r="131" spans="1:23" s="6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67"/>
      <c r="M131" s="129"/>
      <c r="N131" s="129"/>
      <c r="O131" s="3"/>
      <c r="P131" s="3"/>
      <c r="Q131" s="3"/>
      <c r="R131" s="3"/>
      <c r="S131" s="3"/>
      <c r="T131" s="3"/>
      <c r="U131" s="621"/>
      <c r="V131" s="384"/>
      <c r="W131" s="384"/>
    </row>
    <row r="132" spans="1:23" s="6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67"/>
      <c r="M132" s="129"/>
      <c r="N132" s="129"/>
      <c r="O132" s="3"/>
      <c r="P132" s="3"/>
      <c r="Q132" s="3"/>
      <c r="R132" s="3"/>
      <c r="S132" s="3"/>
      <c r="T132" s="3"/>
      <c r="U132" s="621"/>
      <c r="V132" s="384"/>
      <c r="W132" s="384"/>
    </row>
    <row r="133" spans="1:23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67"/>
      <c r="M133" s="129"/>
      <c r="N133" s="129"/>
      <c r="O133" s="3"/>
      <c r="P133" s="3"/>
      <c r="Q133" s="3"/>
      <c r="R133" s="3"/>
      <c r="S133" s="3"/>
      <c r="T133" s="3"/>
      <c r="U133" s="621"/>
      <c r="V133" s="384"/>
      <c r="W133" s="384"/>
    </row>
    <row r="134" spans="1:23" s="6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67"/>
      <c r="M134" s="129"/>
      <c r="N134" s="129"/>
      <c r="O134" s="3"/>
      <c r="P134" s="3"/>
      <c r="Q134" s="3"/>
      <c r="R134" s="3"/>
      <c r="S134" s="3"/>
      <c r="T134" s="3"/>
      <c r="U134" s="621"/>
      <c r="V134" s="394"/>
      <c r="W134" s="394"/>
    </row>
    <row r="135" spans="1:23" s="7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67"/>
      <c r="M135" s="129"/>
      <c r="N135" s="129"/>
      <c r="O135" s="3"/>
      <c r="P135" s="3"/>
      <c r="Q135" s="3"/>
      <c r="R135" s="3"/>
      <c r="S135" s="3"/>
      <c r="T135" s="3"/>
      <c r="U135" s="621"/>
      <c r="V135" s="394"/>
      <c r="W135" s="394"/>
    </row>
    <row r="136" spans="1:23" s="7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67"/>
      <c r="M136" s="129"/>
      <c r="N136" s="129"/>
      <c r="O136" s="3"/>
      <c r="P136" s="3"/>
      <c r="Q136" s="3"/>
      <c r="R136" s="3"/>
      <c r="S136" s="3"/>
      <c r="T136" s="3"/>
      <c r="U136" s="621"/>
      <c r="V136" s="394"/>
      <c r="W136" s="394"/>
    </row>
    <row r="137" spans="1:23" s="7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67"/>
      <c r="M137" s="129"/>
      <c r="N137" s="129"/>
      <c r="O137" s="3"/>
      <c r="P137" s="3"/>
      <c r="Q137" s="3"/>
      <c r="R137" s="3"/>
      <c r="S137" s="3"/>
      <c r="T137" s="3"/>
      <c r="U137" s="621"/>
      <c r="V137" s="384"/>
      <c r="W137" s="384"/>
    </row>
    <row r="138" spans="1:23" s="7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67"/>
      <c r="M138" s="129"/>
      <c r="N138" s="129"/>
      <c r="O138" s="3"/>
      <c r="P138" s="3"/>
      <c r="Q138" s="3"/>
      <c r="R138" s="3"/>
      <c r="S138" s="3"/>
      <c r="T138" s="3"/>
      <c r="U138" s="621"/>
      <c r="V138" s="384"/>
      <c r="W138" s="384"/>
    </row>
    <row r="139" spans="1:23" s="6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67"/>
      <c r="M139" s="129"/>
      <c r="N139" s="129"/>
      <c r="O139" s="3"/>
      <c r="P139" s="3"/>
      <c r="Q139" s="3"/>
      <c r="R139" s="3"/>
      <c r="S139" s="3"/>
      <c r="T139" s="3"/>
      <c r="U139" s="621"/>
      <c r="V139" s="384"/>
      <c r="W139" s="384"/>
    </row>
    <row r="140" spans="1:23" s="6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67"/>
      <c r="M140" s="129"/>
      <c r="N140" s="129"/>
      <c r="O140" s="3"/>
      <c r="P140" s="3"/>
      <c r="Q140" s="3"/>
      <c r="R140" s="3"/>
      <c r="S140" s="3"/>
      <c r="T140" s="3"/>
      <c r="U140" s="621"/>
      <c r="V140" s="384"/>
      <c r="W140" s="384"/>
    </row>
    <row r="141" spans="1:23" s="6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67"/>
      <c r="M141" s="129"/>
      <c r="N141" s="129"/>
      <c r="O141" s="3"/>
      <c r="P141" s="3"/>
      <c r="Q141" s="3"/>
      <c r="R141" s="3"/>
      <c r="S141" s="3"/>
      <c r="T141" s="3"/>
      <c r="U141" s="621"/>
      <c r="V141" s="384"/>
      <c r="W141" s="384"/>
    </row>
    <row r="142" spans="1:23" s="6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67"/>
      <c r="M142" s="129"/>
      <c r="N142" s="129"/>
      <c r="O142" s="3"/>
      <c r="P142" s="3"/>
      <c r="Q142" s="3"/>
      <c r="R142" s="3"/>
      <c r="S142" s="3"/>
      <c r="T142" s="3"/>
      <c r="U142" s="621"/>
      <c r="V142" s="384"/>
      <c r="W142" s="384"/>
    </row>
    <row r="143" spans="1:23" s="6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67"/>
      <c r="M143" s="129"/>
      <c r="N143" s="129"/>
      <c r="O143" s="3"/>
      <c r="P143" s="3"/>
      <c r="Q143" s="3"/>
      <c r="R143" s="3"/>
      <c r="S143" s="3"/>
      <c r="T143" s="3"/>
      <c r="U143" s="621"/>
      <c r="V143" s="384"/>
      <c r="W143" s="384"/>
    </row>
    <row r="144" spans="1:23" s="6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67"/>
      <c r="M144" s="129"/>
      <c r="N144" s="129"/>
      <c r="O144" s="3"/>
      <c r="P144" s="3"/>
      <c r="Q144" s="3"/>
      <c r="R144" s="3"/>
      <c r="S144" s="3"/>
      <c r="T144" s="3"/>
      <c r="U144" s="621"/>
      <c r="V144" s="394"/>
      <c r="W144" s="394"/>
    </row>
    <row r="145" spans="1:23" s="7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67"/>
      <c r="M145" s="129"/>
      <c r="N145" s="129"/>
      <c r="O145" s="3"/>
      <c r="P145" s="3"/>
      <c r="Q145" s="3"/>
      <c r="R145" s="3"/>
      <c r="S145" s="3"/>
      <c r="T145" s="3"/>
      <c r="U145" s="621"/>
      <c r="V145" s="384"/>
      <c r="W145" s="384"/>
    </row>
    <row r="146" spans="1:23" s="7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67"/>
      <c r="M146" s="129"/>
      <c r="N146" s="129"/>
      <c r="O146" s="3"/>
      <c r="P146" s="3"/>
      <c r="Q146" s="3"/>
      <c r="R146" s="3"/>
      <c r="S146" s="3"/>
      <c r="T146" s="3"/>
      <c r="U146" s="621"/>
      <c r="V146" s="384"/>
      <c r="W146" s="384"/>
    </row>
    <row r="147" spans="1:23" s="7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67"/>
      <c r="M147" s="129"/>
      <c r="N147" s="129"/>
      <c r="O147" s="3"/>
      <c r="P147" s="3"/>
      <c r="Q147" s="3"/>
      <c r="R147" s="3"/>
      <c r="S147" s="3"/>
      <c r="T147" s="3"/>
      <c r="U147" s="621"/>
      <c r="V147" s="384"/>
      <c r="W147" s="384"/>
    </row>
    <row r="148" spans="1:23" s="7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67"/>
      <c r="M148" s="129"/>
      <c r="N148" s="129"/>
      <c r="O148" s="3"/>
      <c r="P148" s="3"/>
      <c r="Q148" s="3"/>
      <c r="R148" s="3"/>
      <c r="S148" s="3"/>
      <c r="T148" s="3"/>
      <c r="U148" s="621"/>
      <c r="V148" s="384"/>
      <c r="W148" s="384"/>
    </row>
    <row r="149" spans="1:23" s="7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67"/>
      <c r="M149" s="129"/>
      <c r="N149" s="129"/>
      <c r="O149" s="3"/>
      <c r="P149" s="3"/>
      <c r="Q149" s="3"/>
      <c r="R149" s="3"/>
      <c r="S149" s="3"/>
      <c r="T149" s="3"/>
      <c r="U149" s="621"/>
      <c r="V149" s="384"/>
      <c r="W149" s="384"/>
    </row>
    <row r="150" spans="1:23" s="8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67"/>
      <c r="M150" s="129"/>
      <c r="N150" s="129"/>
      <c r="O150" s="3"/>
      <c r="P150" s="3"/>
      <c r="Q150" s="3"/>
      <c r="R150" s="3"/>
      <c r="S150" s="3"/>
      <c r="T150" s="3"/>
      <c r="U150" s="621"/>
      <c r="V150" s="384"/>
      <c r="W150" s="384"/>
    </row>
    <row r="151" spans="1:23" s="9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67"/>
      <c r="M151" s="129"/>
      <c r="N151" s="129"/>
      <c r="O151" s="3"/>
      <c r="P151" s="3"/>
      <c r="Q151" s="3"/>
      <c r="R151" s="3"/>
      <c r="S151" s="3"/>
      <c r="T151" s="3"/>
      <c r="U151" s="621"/>
      <c r="V151" s="384"/>
      <c r="W151" s="384"/>
    </row>
    <row r="152" spans="1:23" s="6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67"/>
      <c r="M152" s="129"/>
      <c r="N152" s="129"/>
      <c r="O152" s="3"/>
      <c r="P152" s="3"/>
      <c r="Q152" s="3"/>
      <c r="R152" s="3"/>
      <c r="S152" s="3"/>
      <c r="T152" s="3"/>
      <c r="U152" s="621"/>
      <c r="V152" s="384"/>
      <c r="W152" s="384"/>
    </row>
    <row r="153" spans="1:23" s="6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67"/>
      <c r="M153" s="129"/>
      <c r="N153" s="129"/>
      <c r="O153" s="3"/>
      <c r="P153" s="3"/>
      <c r="Q153" s="3"/>
      <c r="R153" s="3"/>
      <c r="S153" s="3"/>
      <c r="T153" s="3"/>
      <c r="U153" s="621"/>
      <c r="V153" s="384"/>
      <c r="W153" s="384"/>
    </row>
    <row r="154" spans="1:23" s="6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67"/>
      <c r="M154" s="129"/>
      <c r="N154" s="129"/>
      <c r="O154" s="3"/>
      <c r="P154" s="3"/>
      <c r="Q154" s="3"/>
      <c r="R154" s="3"/>
      <c r="S154" s="3"/>
      <c r="T154" s="3"/>
      <c r="U154" s="621"/>
      <c r="V154" s="397"/>
      <c r="W154" s="397"/>
    </row>
    <row r="155" spans="1:23" s="7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67"/>
      <c r="M155" s="129"/>
      <c r="N155" s="129"/>
      <c r="O155" s="3"/>
      <c r="P155" s="3"/>
      <c r="Q155" s="3"/>
      <c r="R155" s="3"/>
      <c r="S155" s="3"/>
      <c r="T155" s="3"/>
      <c r="U155" s="621"/>
      <c r="V155" s="397"/>
      <c r="W155" s="397"/>
    </row>
    <row r="156" spans="1:23" s="6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67"/>
      <c r="M156" s="129"/>
      <c r="N156" s="129"/>
      <c r="O156" s="3"/>
      <c r="P156" s="3"/>
      <c r="Q156" s="3"/>
      <c r="R156" s="3"/>
      <c r="S156" s="3"/>
      <c r="T156" s="3"/>
      <c r="U156" s="621"/>
      <c r="V156" s="397"/>
      <c r="W156" s="397"/>
    </row>
    <row r="157" spans="1:23" s="6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67"/>
      <c r="M157" s="129"/>
      <c r="N157" s="129"/>
      <c r="O157" s="3"/>
      <c r="P157" s="3"/>
      <c r="Q157" s="3"/>
      <c r="R157" s="3"/>
      <c r="S157" s="3"/>
      <c r="T157" s="3"/>
      <c r="U157" s="621"/>
      <c r="V157" s="397"/>
      <c r="W157" s="397"/>
    </row>
    <row r="158" spans="1:23" s="6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67"/>
      <c r="M158" s="129"/>
      <c r="N158" s="129"/>
      <c r="O158" s="3"/>
      <c r="P158" s="3"/>
      <c r="Q158" s="3"/>
      <c r="R158" s="3"/>
      <c r="S158" s="3"/>
      <c r="T158" s="3"/>
      <c r="U158" s="621"/>
      <c r="V158" s="397"/>
      <c r="W158" s="397"/>
    </row>
    <row r="159" spans="1:23" s="6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67"/>
      <c r="M159" s="129"/>
      <c r="N159" s="129"/>
      <c r="O159" s="3"/>
      <c r="P159" s="3"/>
      <c r="Q159" s="3"/>
      <c r="R159" s="3"/>
      <c r="S159" s="3"/>
      <c r="T159" s="3"/>
      <c r="U159" s="621"/>
      <c r="V159" s="397"/>
      <c r="W159" s="397"/>
    </row>
    <row r="160" spans="1:23" s="6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67"/>
      <c r="M160" s="129"/>
      <c r="N160" s="129"/>
      <c r="O160" s="3"/>
      <c r="P160" s="3"/>
      <c r="Q160" s="3"/>
      <c r="R160" s="3"/>
      <c r="S160" s="3"/>
      <c r="T160" s="3"/>
      <c r="U160" s="621"/>
      <c r="V160" s="397"/>
      <c r="W160" s="397"/>
    </row>
    <row r="161" spans="1:23" s="6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67"/>
      <c r="M161" s="129"/>
      <c r="N161" s="129"/>
      <c r="O161" s="3"/>
      <c r="P161" s="3"/>
      <c r="Q161" s="3"/>
      <c r="R161" s="3"/>
      <c r="S161" s="3"/>
      <c r="T161" s="3"/>
      <c r="U161" s="621"/>
      <c r="V161" s="397"/>
      <c r="W161" s="397"/>
    </row>
    <row r="162" spans="1:23" s="6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67"/>
      <c r="M162" s="129"/>
      <c r="N162" s="129"/>
      <c r="O162" s="3"/>
      <c r="P162" s="3"/>
      <c r="Q162" s="3"/>
      <c r="R162" s="3"/>
      <c r="S162" s="3"/>
      <c r="T162" s="3"/>
      <c r="U162" s="621"/>
      <c r="V162" s="397"/>
      <c r="W162" s="397"/>
    </row>
    <row r="163" spans="1:23" s="6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67"/>
      <c r="M163" s="129"/>
      <c r="N163" s="129"/>
      <c r="O163" s="3"/>
      <c r="P163" s="3"/>
      <c r="Q163" s="3"/>
      <c r="R163" s="3"/>
      <c r="S163" s="3"/>
      <c r="T163" s="3"/>
      <c r="U163" s="621"/>
      <c r="V163" s="397"/>
      <c r="W163" s="397"/>
    </row>
    <row r="164" spans="1:23" s="7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67"/>
      <c r="M164" s="129"/>
      <c r="N164" s="129"/>
      <c r="O164" s="3"/>
      <c r="P164" s="3"/>
      <c r="Q164" s="3"/>
      <c r="R164" s="3"/>
      <c r="S164" s="3"/>
      <c r="T164" s="3"/>
      <c r="U164" s="621"/>
      <c r="V164" s="397"/>
      <c r="W164" s="397"/>
    </row>
    <row r="165" spans="1:23" s="7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67"/>
      <c r="M165" s="129"/>
      <c r="N165" s="129"/>
      <c r="O165" s="3"/>
      <c r="P165" s="3"/>
      <c r="Q165" s="3"/>
      <c r="R165" s="3"/>
      <c r="S165" s="3"/>
      <c r="T165" s="3"/>
      <c r="U165" s="621"/>
      <c r="V165" s="397"/>
      <c r="W165" s="397"/>
    </row>
    <row r="166" spans="1:23" s="7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67"/>
      <c r="M166" s="129"/>
      <c r="N166" s="129"/>
      <c r="O166" s="3"/>
      <c r="P166" s="3"/>
      <c r="Q166" s="3"/>
      <c r="R166" s="3"/>
      <c r="S166" s="3"/>
      <c r="T166" s="3"/>
      <c r="U166" s="621"/>
      <c r="V166" s="397"/>
      <c r="W166" s="397"/>
    </row>
    <row r="167" spans="1:23" s="7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67"/>
      <c r="M167" s="129"/>
      <c r="N167" s="129"/>
      <c r="O167" s="3"/>
      <c r="P167" s="3"/>
      <c r="Q167" s="3"/>
      <c r="R167" s="3"/>
      <c r="S167" s="3"/>
      <c r="T167" s="3"/>
      <c r="U167" s="621"/>
      <c r="V167" s="397"/>
      <c r="W167" s="397"/>
    </row>
    <row r="168" spans="1:23" s="7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67"/>
      <c r="M168" s="129"/>
      <c r="N168" s="129"/>
      <c r="O168" s="3"/>
      <c r="P168" s="3"/>
      <c r="Q168" s="3"/>
      <c r="R168" s="3"/>
      <c r="S168" s="3"/>
      <c r="T168" s="3"/>
      <c r="U168" s="621"/>
      <c r="V168" s="397"/>
      <c r="W168" s="397"/>
    </row>
    <row r="169" spans="1:23" s="6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67"/>
      <c r="M169" s="129"/>
      <c r="N169" s="129"/>
      <c r="O169" s="3"/>
      <c r="P169" s="3"/>
      <c r="Q169" s="3"/>
      <c r="R169" s="3"/>
      <c r="S169" s="3"/>
      <c r="T169" s="3"/>
      <c r="U169" s="621"/>
      <c r="V169" s="397"/>
      <c r="W169" s="397"/>
    </row>
    <row r="170" spans="1:23" s="6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67"/>
      <c r="M170" s="129"/>
      <c r="N170" s="129"/>
      <c r="O170" s="3"/>
      <c r="P170" s="3"/>
      <c r="Q170" s="3"/>
      <c r="R170" s="3"/>
      <c r="S170" s="3"/>
      <c r="T170" s="3"/>
      <c r="U170" s="621"/>
      <c r="V170" s="397"/>
      <c r="W170" s="397"/>
    </row>
    <row r="171" spans="1:23" s="6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67"/>
      <c r="M171" s="129"/>
      <c r="N171" s="129"/>
      <c r="O171" s="3"/>
      <c r="P171" s="3"/>
      <c r="Q171" s="3"/>
      <c r="R171" s="3"/>
      <c r="S171" s="3"/>
      <c r="T171" s="3"/>
      <c r="U171" s="621"/>
      <c r="V171" s="397"/>
      <c r="W171" s="397"/>
    </row>
    <row r="172" spans="1:23" s="6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67"/>
      <c r="M172" s="129"/>
      <c r="N172" s="129"/>
      <c r="O172" s="3"/>
      <c r="P172" s="3"/>
      <c r="Q172" s="3"/>
      <c r="R172" s="3"/>
      <c r="S172" s="3"/>
      <c r="T172" s="3"/>
      <c r="U172" s="621"/>
      <c r="V172" s="397"/>
      <c r="W172" s="397"/>
    </row>
    <row r="173" spans="1:23" s="6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67"/>
      <c r="M173" s="129"/>
      <c r="N173" s="129"/>
      <c r="O173" s="3"/>
      <c r="P173" s="3"/>
      <c r="Q173" s="3"/>
      <c r="R173" s="3"/>
      <c r="S173" s="3"/>
      <c r="T173" s="3"/>
      <c r="U173" s="621"/>
      <c r="V173" s="397"/>
      <c r="W173" s="397"/>
    </row>
    <row r="174" spans="1:23" s="6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67"/>
      <c r="M174" s="129"/>
      <c r="N174" s="129"/>
      <c r="O174" s="3"/>
      <c r="P174" s="3"/>
      <c r="Q174" s="3"/>
      <c r="R174" s="3"/>
      <c r="S174" s="3"/>
      <c r="T174" s="3"/>
      <c r="U174" s="621"/>
      <c r="V174" s="397"/>
      <c r="W174" s="397"/>
    </row>
    <row r="175" spans="1:23" s="6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67"/>
      <c r="M175" s="129"/>
      <c r="N175" s="129"/>
      <c r="O175" s="3"/>
      <c r="P175" s="3"/>
      <c r="Q175" s="3"/>
      <c r="R175" s="3"/>
      <c r="S175" s="3"/>
      <c r="T175" s="3"/>
      <c r="U175" s="621"/>
      <c r="V175" s="397"/>
      <c r="W175" s="397"/>
    </row>
    <row r="176" spans="1:23" s="6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67"/>
      <c r="M176" s="129"/>
      <c r="N176" s="129"/>
      <c r="O176" s="3"/>
      <c r="P176" s="3"/>
      <c r="Q176" s="3"/>
      <c r="R176" s="3"/>
      <c r="S176" s="3"/>
      <c r="T176" s="3"/>
      <c r="U176" s="621"/>
      <c r="V176" s="397"/>
      <c r="W176" s="397"/>
    </row>
    <row r="177" spans="1:23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67"/>
      <c r="M177" s="129"/>
      <c r="N177" s="129"/>
      <c r="O177" s="3"/>
      <c r="P177" s="3"/>
      <c r="Q177" s="3"/>
      <c r="R177" s="3"/>
      <c r="S177" s="3"/>
      <c r="T177" s="3"/>
      <c r="U177" s="621"/>
      <c r="V177" s="397"/>
      <c r="W177" s="397"/>
    </row>
    <row r="178" spans="1:23" s="7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67"/>
      <c r="M178" s="129"/>
      <c r="N178" s="129"/>
      <c r="O178" s="3"/>
      <c r="P178" s="3"/>
      <c r="Q178" s="3"/>
      <c r="R178" s="3"/>
      <c r="S178" s="3"/>
      <c r="T178" s="3"/>
      <c r="U178" s="621"/>
      <c r="V178" s="397"/>
      <c r="W178" s="397"/>
    </row>
    <row r="179" spans="1:23" s="7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67"/>
      <c r="M179" s="129"/>
      <c r="N179" s="129"/>
      <c r="O179" s="3"/>
      <c r="P179" s="3"/>
      <c r="Q179" s="3"/>
      <c r="R179" s="3"/>
      <c r="S179" s="3"/>
      <c r="T179" s="3"/>
      <c r="U179" s="621"/>
      <c r="V179" s="397"/>
      <c r="W179" s="397"/>
    </row>
    <row r="180" spans="1:23" s="7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67"/>
      <c r="M180" s="129"/>
      <c r="N180" s="129"/>
      <c r="O180" s="3"/>
      <c r="P180" s="3"/>
      <c r="Q180" s="3"/>
      <c r="R180" s="3"/>
      <c r="S180" s="3"/>
      <c r="T180" s="3"/>
      <c r="U180" s="621"/>
      <c r="V180" s="397"/>
      <c r="W180" s="397"/>
    </row>
    <row r="181" spans="1:23" s="6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67"/>
      <c r="M181" s="129"/>
      <c r="N181" s="129"/>
      <c r="O181" s="3"/>
      <c r="P181" s="3"/>
      <c r="Q181" s="3"/>
      <c r="R181" s="3"/>
      <c r="S181" s="3"/>
      <c r="T181" s="3"/>
      <c r="U181" s="621"/>
      <c r="V181" s="397"/>
      <c r="W181" s="397"/>
    </row>
    <row r="182" spans="1:23" s="6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67"/>
      <c r="M182" s="129"/>
      <c r="N182" s="129"/>
      <c r="O182" s="3"/>
      <c r="P182" s="3"/>
      <c r="Q182" s="3"/>
      <c r="R182" s="3"/>
      <c r="S182" s="3"/>
      <c r="T182" s="3"/>
      <c r="U182" s="621"/>
      <c r="V182" s="397"/>
      <c r="W182" s="397"/>
    </row>
    <row r="183" spans="1:23" s="6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67"/>
      <c r="M183" s="129"/>
      <c r="N183" s="129"/>
      <c r="O183" s="3"/>
      <c r="P183" s="3"/>
      <c r="Q183" s="3"/>
      <c r="R183" s="3"/>
      <c r="S183" s="3"/>
      <c r="T183" s="3"/>
      <c r="U183" s="621"/>
      <c r="V183" s="397"/>
      <c r="W183" s="397"/>
    </row>
    <row r="184" spans="1:23" s="6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67"/>
      <c r="M184" s="129"/>
      <c r="N184" s="129"/>
      <c r="O184" s="3"/>
      <c r="P184" s="3"/>
      <c r="Q184" s="3"/>
      <c r="R184" s="3"/>
      <c r="S184" s="3"/>
      <c r="T184" s="3"/>
      <c r="U184" s="621"/>
      <c r="V184" s="397"/>
      <c r="W184" s="397"/>
    </row>
    <row r="185" spans="1:23" s="6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67"/>
      <c r="M185" s="129"/>
      <c r="N185" s="129"/>
      <c r="O185" s="3"/>
      <c r="P185" s="3"/>
      <c r="Q185" s="3"/>
      <c r="R185" s="3"/>
      <c r="S185" s="3"/>
      <c r="T185" s="3"/>
      <c r="U185" s="621"/>
      <c r="V185" s="397"/>
      <c r="W185" s="397"/>
    </row>
    <row r="186" spans="1:23" s="6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67"/>
      <c r="M186" s="129"/>
      <c r="N186" s="129"/>
      <c r="O186" s="3"/>
      <c r="P186" s="3"/>
      <c r="Q186" s="3"/>
      <c r="R186" s="3"/>
      <c r="S186" s="3"/>
      <c r="T186" s="3"/>
      <c r="U186" s="621"/>
      <c r="V186" s="397"/>
      <c r="W186" s="397"/>
    </row>
    <row r="187" spans="1:23" s="6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67"/>
      <c r="M187" s="129"/>
      <c r="N187" s="129"/>
      <c r="O187" s="3"/>
      <c r="P187" s="3"/>
      <c r="Q187" s="3"/>
      <c r="R187" s="3"/>
      <c r="S187" s="3"/>
      <c r="T187" s="3"/>
      <c r="U187" s="621"/>
      <c r="V187" s="397"/>
      <c r="W187" s="397"/>
    </row>
    <row r="188" spans="1:23" s="7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67"/>
      <c r="M188" s="129"/>
      <c r="N188" s="129"/>
      <c r="O188" s="3"/>
      <c r="P188" s="3"/>
      <c r="Q188" s="3"/>
      <c r="R188" s="3"/>
      <c r="S188" s="3"/>
      <c r="T188" s="3"/>
      <c r="U188" s="621"/>
      <c r="V188" s="397"/>
      <c r="W188" s="397"/>
    </row>
    <row r="189" spans="1:23" s="6" customFormat="1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67"/>
      <c r="M189" s="129"/>
      <c r="N189" s="129"/>
      <c r="O189" s="3"/>
      <c r="P189" s="3"/>
      <c r="Q189" s="3"/>
      <c r="R189" s="3"/>
      <c r="S189" s="3"/>
      <c r="T189" s="3"/>
      <c r="U189" s="621"/>
      <c r="V189" s="397"/>
      <c r="W189" s="397"/>
    </row>
    <row r="190" spans="1:23" s="6" customFormat="1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67"/>
      <c r="M190" s="129"/>
      <c r="N190" s="129"/>
      <c r="O190" s="3"/>
      <c r="P190" s="3"/>
      <c r="Q190" s="3"/>
      <c r="R190" s="3"/>
      <c r="S190" s="3"/>
      <c r="T190" s="3"/>
      <c r="U190" s="621"/>
      <c r="V190" s="397"/>
      <c r="W190" s="397"/>
    </row>
    <row r="191" spans="1:23" s="6" customFormat="1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67"/>
      <c r="M191" s="129"/>
      <c r="N191" s="129"/>
      <c r="O191" s="3"/>
      <c r="P191" s="3"/>
      <c r="Q191" s="3"/>
      <c r="R191" s="3"/>
      <c r="S191" s="3"/>
      <c r="T191" s="3"/>
      <c r="U191" s="621"/>
      <c r="V191" s="397"/>
      <c r="W191" s="397"/>
    </row>
    <row r="192" spans="1:23" s="6" customFormat="1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67"/>
      <c r="M192" s="129"/>
      <c r="N192" s="129"/>
      <c r="O192" s="3"/>
      <c r="P192" s="3"/>
      <c r="Q192" s="3"/>
      <c r="R192" s="3"/>
      <c r="S192" s="3"/>
      <c r="T192" s="3"/>
      <c r="U192" s="621"/>
      <c r="V192" s="397"/>
      <c r="W192" s="397"/>
    </row>
    <row r="193" spans="1:23" s="6" customFormat="1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67"/>
      <c r="M193" s="129"/>
      <c r="N193" s="129"/>
      <c r="O193" s="3"/>
      <c r="P193" s="3"/>
      <c r="Q193" s="3"/>
      <c r="R193" s="3"/>
      <c r="S193" s="3"/>
      <c r="T193" s="3"/>
      <c r="U193" s="621"/>
      <c r="V193" s="397"/>
      <c r="W193" s="397"/>
    </row>
    <row r="194" spans="1:23" s="6" customFormat="1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67"/>
      <c r="M194" s="129"/>
      <c r="N194" s="129"/>
      <c r="O194" s="3"/>
      <c r="P194" s="3"/>
      <c r="Q194" s="3"/>
      <c r="R194" s="3"/>
      <c r="S194" s="3"/>
      <c r="T194" s="3"/>
      <c r="U194" s="621"/>
      <c r="V194" s="397"/>
      <c r="W194" s="397"/>
    </row>
    <row r="195" spans="1:23" s="6" customFormat="1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67"/>
      <c r="M195" s="129"/>
      <c r="N195" s="129"/>
      <c r="O195" s="3"/>
      <c r="P195" s="3"/>
      <c r="Q195" s="3"/>
      <c r="R195" s="3"/>
      <c r="S195" s="3"/>
      <c r="T195" s="3"/>
      <c r="U195" s="621"/>
      <c r="V195" s="397"/>
      <c r="W195" s="397"/>
    </row>
    <row r="196" spans="1:23" s="6" customFormat="1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67"/>
      <c r="M196" s="129"/>
      <c r="N196" s="129"/>
      <c r="O196" s="3"/>
      <c r="P196" s="3"/>
      <c r="Q196" s="3"/>
      <c r="R196" s="3"/>
      <c r="S196" s="3"/>
      <c r="T196" s="3"/>
      <c r="U196" s="621"/>
      <c r="V196" s="397"/>
      <c r="W196" s="397"/>
    </row>
    <row r="197" spans="1:23" s="6" customFormat="1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67"/>
      <c r="M197" s="129"/>
      <c r="N197" s="129"/>
      <c r="O197" s="3"/>
      <c r="P197" s="3"/>
      <c r="Q197" s="3"/>
      <c r="R197" s="3"/>
      <c r="S197" s="3"/>
      <c r="T197" s="3"/>
      <c r="U197" s="621"/>
      <c r="V197" s="397"/>
      <c r="W197" s="397"/>
    </row>
  </sheetData>
  <mergeCells count="88">
    <mergeCell ref="A4:B4"/>
    <mergeCell ref="C4:F4"/>
    <mergeCell ref="G4:L4"/>
    <mergeCell ref="O4:U4"/>
    <mergeCell ref="K2:K3"/>
    <mergeCell ref="L2:L3"/>
    <mergeCell ref="O2:P3"/>
    <mergeCell ref="Q2:R3"/>
    <mergeCell ref="S2:T3"/>
    <mergeCell ref="U2:U3"/>
    <mergeCell ref="M2:M3"/>
    <mergeCell ref="N2:N3"/>
    <mergeCell ref="A1:B1"/>
    <mergeCell ref="A2:A3"/>
    <mergeCell ref="B2:B3"/>
    <mergeCell ref="C2:F2"/>
    <mergeCell ref="G2:J2"/>
    <mergeCell ref="A8:B8"/>
    <mergeCell ref="G8:L8"/>
    <mergeCell ref="O8:U8"/>
    <mergeCell ref="A9:B9"/>
    <mergeCell ref="G9:L9"/>
    <mergeCell ref="O9:U9"/>
    <mergeCell ref="A10:B10"/>
    <mergeCell ref="G10:L10"/>
    <mergeCell ref="O10:U10"/>
    <mergeCell ref="A11:B11"/>
    <mergeCell ref="C11:F11"/>
    <mergeCell ref="G11:L11"/>
    <mergeCell ref="O11:U11"/>
    <mergeCell ref="A23:B23"/>
    <mergeCell ref="G23:L23"/>
    <mergeCell ref="O23:U23"/>
    <mergeCell ref="A18:B18"/>
    <mergeCell ref="G18:L18"/>
    <mergeCell ref="O18:U18"/>
    <mergeCell ref="A19:B19"/>
    <mergeCell ref="G19:L19"/>
    <mergeCell ref="O19:U19"/>
    <mergeCell ref="A21:B21"/>
    <mergeCell ref="G21:L21"/>
    <mergeCell ref="O21:U21"/>
    <mergeCell ref="A22:B22"/>
    <mergeCell ref="G22:L22"/>
    <mergeCell ref="O22:U22"/>
    <mergeCell ref="A32:B32"/>
    <mergeCell ref="G32:L32"/>
    <mergeCell ref="O32:U32"/>
    <mergeCell ref="V2:V3"/>
    <mergeCell ref="A30:B30"/>
    <mergeCell ref="G30:L30"/>
    <mergeCell ref="O30:U30"/>
    <mergeCell ref="A31:B31"/>
    <mergeCell ref="G31:L31"/>
    <mergeCell ref="O31:U31"/>
    <mergeCell ref="A20:B20"/>
    <mergeCell ref="G20:L20"/>
    <mergeCell ref="O20:U20"/>
    <mergeCell ref="A24:B24"/>
    <mergeCell ref="C24:F24"/>
    <mergeCell ref="G24:L24"/>
    <mergeCell ref="A72:B72"/>
    <mergeCell ref="A78:B78"/>
    <mergeCell ref="G78:L78"/>
    <mergeCell ref="A68:B68"/>
    <mergeCell ref="C68:F68"/>
    <mergeCell ref="G68:L68"/>
    <mergeCell ref="A76:B76"/>
    <mergeCell ref="G76:L76"/>
    <mergeCell ref="A77:B77"/>
    <mergeCell ref="G77:L77"/>
    <mergeCell ref="C75:F75"/>
    <mergeCell ref="A75:B75"/>
    <mergeCell ref="G75:L75"/>
    <mergeCell ref="G80:L80"/>
    <mergeCell ref="G81:L81"/>
    <mergeCell ref="G82:L82"/>
    <mergeCell ref="G79:L79"/>
    <mergeCell ref="W2:W3"/>
    <mergeCell ref="O24:U24"/>
    <mergeCell ref="M68:U68"/>
    <mergeCell ref="M75:U75"/>
    <mergeCell ref="G66:L66"/>
    <mergeCell ref="G67:L67"/>
    <mergeCell ref="M67:N67"/>
    <mergeCell ref="M76:U76"/>
    <mergeCell ref="M77:U77"/>
    <mergeCell ref="M78:U7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93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1" sqref="M1:N1048576"/>
    </sheetView>
  </sheetViews>
  <sheetFormatPr defaultColWidth="10.7109375" defaultRowHeight="15"/>
  <cols>
    <col min="1" max="1" width="18.7109375" style="3" customWidth="1"/>
    <col min="2" max="2" width="60.7109375" style="1" customWidth="1"/>
    <col min="3" max="12" width="4.28515625" style="4" customWidth="1"/>
    <col min="13" max="13" width="4.7109375" style="101" hidden="1" customWidth="1"/>
    <col min="14" max="14" width="12.7109375" style="101" hidden="1" customWidth="1"/>
    <col min="15" max="15" width="17.140625" style="631" customWidth="1"/>
    <col min="16" max="16" width="42.42578125" style="21" customWidth="1"/>
    <col min="17" max="17" width="6.28515625" style="3" customWidth="1"/>
    <col min="18" max="18" width="14.85546875" style="3" customWidth="1"/>
    <col min="19" max="19" width="6" style="3" customWidth="1"/>
    <col min="20" max="20" width="13.28515625" style="3" customWidth="1"/>
    <col min="21" max="21" width="28.28515625" style="639" customWidth="1"/>
    <col min="22" max="23" width="0" style="397" hidden="1" customWidth="1"/>
    <col min="24" max="16384" width="10.7109375" style="1"/>
  </cols>
  <sheetData>
    <row r="1" spans="1:23" s="2" customFormat="1" ht="39.75" customHeight="1" thickBot="1">
      <c r="A1" s="559" t="s">
        <v>669</v>
      </c>
      <c r="B1" s="560"/>
      <c r="C1" s="15"/>
      <c r="D1" s="15"/>
      <c r="E1" s="15"/>
      <c r="F1" s="15"/>
      <c r="G1" s="15"/>
      <c r="H1" s="15"/>
      <c r="I1" s="15"/>
      <c r="J1" s="15"/>
      <c r="K1" s="15"/>
      <c r="L1" s="15"/>
      <c r="M1" s="100"/>
      <c r="N1" s="100"/>
      <c r="O1" s="5"/>
      <c r="P1" s="313"/>
      <c r="Q1" s="3"/>
      <c r="R1" s="3"/>
      <c r="S1" s="3"/>
      <c r="T1" s="3"/>
      <c r="U1" s="635"/>
      <c r="V1" s="384"/>
      <c r="W1" s="384"/>
    </row>
    <row r="2" spans="1:23" customFormat="1" ht="18" customHeight="1" thickTop="1">
      <c r="A2" s="492" t="s">
        <v>3</v>
      </c>
      <c r="B2" s="481" t="s">
        <v>2</v>
      </c>
      <c r="C2" s="494" t="s">
        <v>31</v>
      </c>
      <c r="D2" s="495"/>
      <c r="E2" s="495"/>
      <c r="F2" s="495"/>
      <c r="G2" s="494" t="s">
        <v>33</v>
      </c>
      <c r="H2" s="495"/>
      <c r="I2" s="495"/>
      <c r="J2" s="495"/>
      <c r="K2" s="486" t="s">
        <v>34</v>
      </c>
      <c r="L2" s="478" t="s">
        <v>35</v>
      </c>
      <c r="M2" s="571" t="s">
        <v>201</v>
      </c>
      <c r="N2" s="573" t="s">
        <v>204</v>
      </c>
      <c r="O2" s="492" t="s">
        <v>4</v>
      </c>
      <c r="P2" s="481"/>
      <c r="Q2" s="481" t="s">
        <v>5</v>
      </c>
      <c r="R2" s="481"/>
      <c r="S2" s="481" t="s">
        <v>11</v>
      </c>
      <c r="T2" s="481"/>
      <c r="U2" s="488" t="s">
        <v>6</v>
      </c>
      <c r="V2" s="488" t="s">
        <v>216</v>
      </c>
      <c r="W2" s="488" t="s">
        <v>217</v>
      </c>
    </row>
    <row r="3" spans="1:23" customFormat="1" ht="16.5" customHeight="1">
      <c r="A3" s="493"/>
      <c r="B3" s="483"/>
      <c r="C3" s="26">
        <v>1</v>
      </c>
      <c r="D3" s="27">
        <v>2</v>
      </c>
      <c r="E3" s="27">
        <v>3</v>
      </c>
      <c r="F3" s="27">
        <v>4</v>
      </c>
      <c r="G3" s="26" t="s">
        <v>0</v>
      </c>
      <c r="H3" s="27" t="s">
        <v>1</v>
      </c>
      <c r="I3" s="27" t="s">
        <v>10</v>
      </c>
      <c r="J3" s="27" t="s">
        <v>32</v>
      </c>
      <c r="K3" s="487"/>
      <c r="L3" s="479"/>
      <c r="M3" s="572"/>
      <c r="N3" s="574"/>
      <c r="O3" s="493"/>
      <c r="P3" s="483"/>
      <c r="Q3" s="483"/>
      <c r="R3" s="483"/>
      <c r="S3" s="483"/>
      <c r="T3" s="483"/>
      <c r="U3" s="489"/>
      <c r="V3" s="489"/>
      <c r="W3" s="489"/>
    </row>
    <row r="4" spans="1:23" s="6" customFormat="1" ht="20.100000000000001" customHeight="1">
      <c r="A4" s="453" t="s">
        <v>663</v>
      </c>
      <c r="B4" s="454"/>
      <c r="C4" s="457"/>
      <c r="D4" s="458"/>
      <c r="E4" s="458"/>
      <c r="F4" s="458"/>
      <c r="G4" s="457"/>
      <c r="H4" s="458"/>
      <c r="I4" s="458"/>
      <c r="J4" s="458"/>
      <c r="K4" s="458"/>
      <c r="L4" s="459"/>
      <c r="M4" s="640"/>
      <c r="N4" s="78"/>
      <c r="O4" s="457"/>
      <c r="P4" s="458"/>
      <c r="Q4" s="458"/>
      <c r="R4" s="458"/>
      <c r="S4" s="458"/>
      <c r="T4" s="458"/>
      <c r="U4" s="459"/>
      <c r="V4" s="400"/>
      <c r="W4" s="400"/>
    </row>
    <row r="5" spans="1:23" s="6" customFormat="1">
      <c r="A5" s="592" t="str">
        <f>mesterszak!A5</f>
        <v>bioinfub17em</v>
      </c>
      <c r="B5" s="354" t="str">
        <f>mesterszak!B5</f>
        <v>Bioinformatika EA</v>
      </c>
      <c r="C5" s="85" t="str">
        <f>mesterszak!C5</f>
        <v>x</v>
      </c>
      <c r="D5" s="13"/>
      <c r="E5" s="13"/>
      <c r="F5" s="11"/>
      <c r="G5" s="85">
        <f>mesterszak!G5</f>
        <v>2</v>
      </c>
      <c r="H5" s="20" t="s">
        <v>42</v>
      </c>
      <c r="I5" s="20"/>
      <c r="J5" s="57"/>
      <c r="K5" s="87">
        <f>mesterszak!K5</f>
        <v>2</v>
      </c>
      <c r="L5" s="87" t="str">
        <f>mesterszak!L5</f>
        <v>DK</v>
      </c>
      <c r="M5" s="112" t="str">
        <f>mesterszak!M5</f>
        <v>D</v>
      </c>
      <c r="N5" s="112" t="str">
        <f>mesterszak!N5</f>
        <v>–</v>
      </c>
      <c r="O5" s="583" t="s">
        <v>470</v>
      </c>
      <c r="P5" s="365" t="str">
        <f>mesterszak!P5</f>
        <v>Bioinformatika GY (t)</v>
      </c>
      <c r="Q5" s="14"/>
      <c r="R5" s="12"/>
      <c r="S5" s="14"/>
      <c r="T5" s="14"/>
      <c r="U5" s="641" t="str">
        <f>mesterszak!U5</f>
        <v>Vellai Tibor</v>
      </c>
      <c r="V5" s="401" t="str">
        <f>mesterszak!V5</f>
        <v>DJ8ZCZ</v>
      </c>
      <c r="W5" s="401" t="str">
        <f>mesterszak!W5</f>
        <v>GEN</v>
      </c>
    </row>
    <row r="6" spans="1:23" s="6" customFormat="1">
      <c r="A6" s="592" t="str">
        <f>mesterszak!A6</f>
        <v>bioinfub17gm</v>
      </c>
      <c r="B6" s="354" t="str">
        <f>mesterszak!B6</f>
        <v>Bioinformatika GY</v>
      </c>
      <c r="C6" s="85" t="str">
        <f>mesterszak!C6</f>
        <v>x</v>
      </c>
      <c r="D6" s="13"/>
      <c r="E6" s="13"/>
      <c r="F6" s="11"/>
      <c r="G6" s="29"/>
      <c r="H6" s="83">
        <f>mesterszak!H6</f>
        <v>2</v>
      </c>
      <c r="I6" s="20"/>
      <c r="J6" s="57"/>
      <c r="K6" s="87">
        <f>mesterszak!K6</f>
        <v>4</v>
      </c>
      <c r="L6" s="87" t="str">
        <f>mesterszak!L6</f>
        <v>Gyj</v>
      </c>
      <c r="M6" s="112" t="str">
        <f>mesterszak!M6</f>
        <v>(5)</v>
      </c>
      <c r="N6" s="112" t="str">
        <f>mesterszak!N6</f>
        <v>számolási</v>
      </c>
      <c r="O6" s="583" t="s">
        <v>469</v>
      </c>
      <c r="P6" s="365" t="str">
        <f>mesterszak!P6</f>
        <v>Bioinformatika EA (t)</v>
      </c>
      <c r="Q6" s="14"/>
      <c r="R6" s="12"/>
      <c r="S6" s="14"/>
      <c r="T6" s="14"/>
      <c r="U6" s="641" t="str">
        <f>mesterszak!U6</f>
        <v>Vellai Tibor</v>
      </c>
      <c r="V6" s="401" t="str">
        <f>mesterszak!V6</f>
        <v>DJ8ZCZ</v>
      </c>
      <c r="W6" s="401" t="str">
        <f>mesterszak!W6</f>
        <v>GEN</v>
      </c>
    </row>
    <row r="7" spans="1:23" s="6" customFormat="1">
      <c r="A7" s="592" t="str">
        <f>mesterszak!A7</f>
        <v>biometub17vm</v>
      </c>
      <c r="B7" s="354" t="str">
        <f>mesterszak!B7</f>
        <v>Biometria, haladó biostatisztika EA+GY</v>
      </c>
      <c r="C7" s="85" t="str">
        <f>mesterszak!C7</f>
        <v>x</v>
      </c>
      <c r="D7" s="13"/>
      <c r="E7" s="13"/>
      <c r="F7" s="11"/>
      <c r="G7" s="83">
        <f>mesterszak!G7</f>
        <v>1</v>
      </c>
      <c r="H7" s="83">
        <f>mesterszak!H7</f>
        <v>2</v>
      </c>
      <c r="I7" s="20"/>
      <c r="J7" s="57"/>
      <c r="K7" s="87">
        <f>mesterszak!K7</f>
        <v>5</v>
      </c>
      <c r="L7" s="87" t="str">
        <f>mesterszak!L7</f>
        <v>Gyj</v>
      </c>
      <c r="M7" s="112" t="str">
        <f>mesterszak!M7</f>
        <v>(5)</v>
      </c>
      <c r="N7" s="112" t="str">
        <f>mesterszak!N7</f>
        <v>számolási</v>
      </c>
      <c r="O7" s="599"/>
      <c r="P7" s="315" t="str">
        <f>mesterszak!P7</f>
        <v>–</v>
      </c>
      <c r="Q7" s="14"/>
      <c r="R7" s="12"/>
      <c r="S7" s="14"/>
      <c r="T7" s="14"/>
      <c r="U7" s="641" t="str">
        <f>mesterszak!U7</f>
        <v>Podani János</v>
      </c>
      <c r="V7" s="401" t="str">
        <f>mesterszak!V7</f>
        <v>XF4SL5</v>
      </c>
      <c r="W7" s="401" t="str">
        <f>mesterszak!W7</f>
        <v>NRT</v>
      </c>
    </row>
    <row r="8" spans="1:23" s="6" customFormat="1">
      <c r="A8" s="465" t="s">
        <v>39</v>
      </c>
      <c r="B8" s="466"/>
      <c r="C8" s="35">
        <f>SUMIF(C5:C7,"=x",$G5:$G7)+SUMIF(C5:C7,"=x",$H5:$H7)+SUMIF(C5:C7,"=x",$I5:$I7)</f>
        <v>7</v>
      </c>
      <c r="D8" s="36">
        <f>SUMIF(D5:D7,"=x",$G5:$G7)+SUMIF(D5:D7,"=x",$H5:$H7)+SUMIF(D5:D7,"=x",$I5:$I7)</f>
        <v>0</v>
      </c>
      <c r="E8" s="36">
        <f>SUMIF(E5:E7,"=x",$G5:$G7)+SUMIF(E5:E7,"=x",$H5:$H7)+SUMIF(E5:E7,"=x",$I5:$I7)</f>
        <v>0</v>
      </c>
      <c r="F8" s="36">
        <f>SUMIF(F5:F7,"=x",$G5:$G7)+SUMIF(F5:F7,"=x",$H5:$H7)+SUMIF(F5:F7,"=x",$I5:$I7)</f>
        <v>0</v>
      </c>
      <c r="G8" s="467">
        <f>SUM(C8:F8)</f>
        <v>7</v>
      </c>
      <c r="H8" s="468"/>
      <c r="I8" s="468"/>
      <c r="J8" s="468"/>
      <c r="K8" s="468"/>
      <c r="L8" s="469"/>
      <c r="M8" s="642"/>
      <c r="N8" s="114"/>
      <c r="O8" s="470"/>
      <c r="P8" s="471"/>
      <c r="Q8" s="471"/>
      <c r="R8" s="471"/>
      <c r="S8" s="471"/>
      <c r="T8" s="471"/>
      <c r="U8" s="472"/>
      <c r="V8" s="380"/>
      <c r="W8" s="380"/>
    </row>
    <row r="9" spans="1:23" s="6" customFormat="1">
      <c r="A9" s="473" t="s">
        <v>40</v>
      </c>
      <c r="B9" s="474"/>
      <c r="C9" s="38">
        <f>SUMIF(C5:C7,"=x",$K5:$K7)</f>
        <v>11</v>
      </c>
      <c r="D9" s="39">
        <f>SUMIF(D5:D7,"=x",$K5:$K7)</f>
        <v>0</v>
      </c>
      <c r="E9" s="39">
        <f>SUMIF(E5:E7,"=x",$K5:$K7)</f>
        <v>0</v>
      </c>
      <c r="F9" s="39">
        <f>SUMIF(F5:F7,"=x",$K5:$K7)</f>
        <v>0</v>
      </c>
      <c r="G9" s="475">
        <f>SUM(C9:F9)</f>
        <v>11</v>
      </c>
      <c r="H9" s="476"/>
      <c r="I9" s="476"/>
      <c r="J9" s="476"/>
      <c r="K9" s="476"/>
      <c r="L9" s="477"/>
      <c r="M9" s="643"/>
      <c r="N9" s="115"/>
      <c r="O9" s="470"/>
      <c r="P9" s="471"/>
      <c r="Q9" s="471"/>
      <c r="R9" s="471"/>
      <c r="S9" s="471"/>
      <c r="T9" s="471"/>
      <c r="U9" s="472"/>
      <c r="V9" s="380"/>
      <c r="W9" s="380"/>
    </row>
    <row r="10" spans="1:23" s="6" customFormat="1">
      <c r="A10" s="460" t="s">
        <v>41</v>
      </c>
      <c r="B10" s="461"/>
      <c r="C10" s="32">
        <f>SUMPRODUCT(--(C5:C7="x"),--($L5:$L7="K"))</f>
        <v>0</v>
      </c>
      <c r="D10" s="33">
        <f>SUMPRODUCT(--(D$5:D$7="x"),--($L$5:$L$7="K"))</f>
        <v>0</v>
      </c>
      <c r="E10" s="33">
        <f>SUMPRODUCT(--(E$5:E$7="x"),--($L$5:$L$7="K"))</f>
        <v>0</v>
      </c>
      <c r="F10" s="33">
        <f>SUMPRODUCT(--(F$5:F$7="x"),--($L$5:$L$7="K"))</f>
        <v>0</v>
      </c>
      <c r="G10" s="462">
        <f>SUM(C10:F10)</f>
        <v>0</v>
      </c>
      <c r="H10" s="463"/>
      <c r="I10" s="463"/>
      <c r="J10" s="463"/>
      <c r="K10" s="463"/>
      <c r="L10" s="464"/>
      <c r="M10" s="119"/>
      <c r="N10" s="116"/>
      <c r="O10" s="470"/>
      <c r="P10" s="471"/>
      <c r="Q10" s="471"/>
      <c r="R10" s="471"/>
      <c r="S10" s="471"/>
      <c r="T10" s="471"/>
      <c r="U10" s="472"/>
      <c r="V10" s="380"/>
      <c r="W10" s="380"/>
    </row>
    <row r="11" spans="1:23" s="6" customFormat="1" ht="20.100000000000001" customHeight="1">
      <c r="A11" s="453" t="s">
        <v>664</v>
      </c>
      <c r="B11" s="454"/>
      <c r="C11" s="457"/>
      <c r="D11" s="458"/>
      <c r="E11" s="458"/>
      <c r="F11" s="458"/>
      <c r="G11" s="457"/>
      <c r="H11" s="458"/>
      <c r="I11" s="458"/>
      <c r="J11" s="458"/>
      <c r="K11" s="458"/>
      <c r="L11" s="459"/>
      <c r="M11" s="118"/>
      <c r="N11" s="111"/>
      <c r="O11" s="457"/>
      <c r="P11" s="458"/>
      <c r="Q11" s="458"/>
      <c r="R11" s="458"/>
      <c r="S11" s="458"/>
      <c r="T11" s="458"/>
      <c r="U11" s="459"/>
      <c r="V11" s="380"/>
      <c r="W11" s="380"/>
    </row>
    <row r="12" spans="1:23" s="6" customFormat="1">
      <c r="A12" s="592" t="str">
        <f>mesterszak!A12</f>
        <v>bioetiub17em</v>
      </c>
      <c r="B12" s="354" t="str">
        <f>mesterszak!B12</f>
        <v>Bioetika és tudományfilozófia EA</v>
      </c>
      <c r="C12" s="85" t="str">
        <f>mesterszak!C12</f>
        <v>x</v>
      </c>
      <c r="D12" s="13"/>
      <c r="E12" s="13"/>
      <c r="F12" s="11"/>
      <c r="G12" s="85">
        <f>mesterszak!G12</f>
        <v>1</v>
      </c>
      <c r="H12" s="20"/>
      <c r="I12" s="20"/>
      <c r="J12" s="57"/>
      <c r="K12" s="87">
        <f>mesterszak!K12</f>
        <v>1</v>
      </c>
      <c r="L12" s="87" t="str">
        <f>mesterszak!L12</f>
        <v>K</v>
      </c>
      <c r="M12" s="112" t="str">
        <f>mesterszak!M12</f>
        <v>írás</v>
      </c>
      <c r="N12" s="112"/>
      <c r="O12" s="599"/>
      <c r="P12" s="314" t="str">
        <f>mesterszak!P12</f>
        <v>–</v>
      </c>
      <c r="Q12" s="14"/>
      <c r="R12" s="12"/>
      <c r="S12" s="14"/>
      <c r="T12" s="14"/>
      <c r="U12" s="641" t="str">
        <f>mesterszak!U12</f>
        <v>Lőw Péter</v>
      </c>
      <c r="V12" s="401" t="str">
        <f>mesterszak!V12</f>
        <v>RUU129</v>
      </c>
      <c r="W12" s="401" t="str">
        <f>mesterszak!W12</f>
        <v>ASF</v>
      </c>
    </row>
    <row r="13" spans="1:23" s="6" customFormat="1">
      <c r="A13" s="592" t="str">
        <f>mesterszak!A13</f>
        <v>kutmodub17gm</v>
      </c>
      <c r="B13" s="354" t="str">
        <f>mesterszak!B13</f>
        <v>Kutatásmódszertan GY</v>
      </c>
      <c r="C13" s="85" t="str">
        <f>mesterszak!C13</f>
        <v>x</v>
      </c>
      <c r="D13" s="13"/>
      <c r="E13" s="13"/>
      <c r="F13" s="11"/>
      <c r="G13" s="29"/>
      <c r="H13" s="83">
        <f>mesterszak!H13</f>
        <v>3</v>
      </c>
      <c r="I13" s="20"/>
      <c r="J13" s="57" t="s">
        <v>42</v>
      </c>
      <c r="K13" s="87">
        <f>mesterszak!K13</f>
        <v>6</v>
      </c>
      <c r="L13" s="87" t="str">
        <f>mesterszak!L13</f>
        <v>Gyj</v>
      </c>
      <c r="M13" s="112" t="str">
        <f>mesterszak!M13</f>
        <v>(5)</v>
      </c>
      <c r="N13" s="112" t="str">
        <f>mesterszak!N13</f>
        <v>szem-gyak</v>
      </c>
      <c r="O13" s="599"/>
      <c r="P13" s="315" t="str">
        <f>mesterszak!P13</f>
        <v>–</v>
      </c>
      <c r="Q13" s="14"/>
      <c r="R13" s="12"/>
      <c r="S13" s="14"/>
      <c r="T13" s="14"/>
      <c r="U13" s="641" t="str">
        <f>mesterszak!U13</f>
        <v>Miklósi Ádám</v>
      </c>
      <c r="V13" s="401" t="str">
        <f>mesterszak!V13</f>
        <v>WB4YD1</v>
      </c>
      <c r="W13" s="401" t="str">
        <f>mesterszak!W13</f>
        <v>ETO</v>
      </c>
    </row>
    <row r="14" spans="1:23" s="6" customFormat="1">
      <c r="A14" s="592" t="str">
        <f>mesterszak!A14</f>
        <v>gentecub17em</v>
      </c>
      <c r="B14" s="354" t="str">
        <f>mesterszak!B14</f>
        <v>Géntechnológia EA</v>
      </c>
      <c r="C14" s="85" t="str">
        <f>mesterszak!C14</f>
        <v>x</v>
      </c>
      <c r="D14" s="13" t="s">
        <v>42</v>
      </c>
      <c r="E14" s="13"/>
      <c r="F14" s="11"/>
      <c r="G14" s="85">
        <f>mesterszak!G14</f>
        <v>2</v>
      </c>
      <c r="H14" s="20"/>
      <c r="I14" s="20"/>
      <c r="J14" s="57" t="s">
        <v>42</v>
      </c>
      <c r="K14" s="87">
        <f>mesterszak!K14</f>
        <v>2</v>
      </c>
      <c r="L14" s="87" t="str">
        <f>mesterszak!L14</f>
        <v>K</v>
      </c>
      <c r="M14" s="112" t="str">
        <f>mesterszak!M14</f>
        <v>írás</v>
      </c>
      <c r="N14" s="112"/>
      <c r="O14" s="599"/>
      <c r="P14" s="316" t="str">
        <f>mesterszak!P14</f>
        <v>–</v>
      </c>
      <c r="Q14" s="14"/>
      <c r="R14" s="12"/>
      <c r="S14" s="14"/>
      <c r="T14" s="14"/>
      <c r="U14" s="641" t="str">
        <f>mesterszak!U14</f>
        <v>Málnási-Csizmadia András</v>
      </c>
      <c r="V14" s="401" t="str">
        <f>mesterszak!V14</f>
        <v>TUEPC6</v>
      </c>
      <c r="W14" s="401" t="str">
        <f>mesterszak!W14</f>
        <v>BIK</v>
      </c>
    </row>
    <row r="15" spans="1:23" s="6" customFormat="1">
      <c r="A15" s="592" t="str">
        <f>mesterszak!A15</f>
        <v>rendb1ub17em</v>
      </c>
      <c r="B15" s="354" t="str">
        <f>mesterszak!B15</f>
        <v>Rendszerbiológia és omika tudományok I. EA</v>
      </c>
      <c r="C15" s="28"/>
      <c r="D15" s="83" t="str">
        <f>mesterszak!D15</f>
        <v>x</v>
      </c>
      <c r="E15" s="13"/>
      <c r="F15" s="11"/>
      <c r="G15" s="85">
        <f>mesterszak!G15</f>
        <v>2</v>
      </c>
      <c r="H15" s="20"/>
      <c r="I15" s="20" t="s">
        <v>42</v>
      </c>
      <c r="J15" s="57" t="s">
        <v>42</v>
      </c>
      <c r="K15" s="87">
        <f>mesterszak!K15</f>
        <v>2</v>
      </c>
      <c r="L15" s="87" t="str">
        <f>mesterszak!L15</f>
        <v>AK</v>
      </c>
      <c r="M15" s="112" t="str">
        <f>mesterszak!M15</f>
        <v>A</v>
      </c>
      <c r="N15" s="112"/>
      <c r="O15" s="623"/>
      <c r="P15" s="317" t="str">
        <f>mesterszak!P15</f>
        <v>–</v>
      </c>
      <c r="Q15" s="14"/>
      <c r="R15" s="12"/>
      <c r="S15" s="14"/>
      <c r="T15" s="14"/>
      <c r="U15" s="641" t="str">
        <f>mesterszak!U15</f>
        <v>Dobolyi Árpád</v>
      </c>
      <c r="V15" s="401" t="str">
        <f>mesterszak!V15</f>
        <v>GLDXEV</v>
      </c>
      <c r="W15" s="401" t="str">
        <f>mesterszak!W15</f>
        <v>ÉNB</v>
      </c>
    </row>
    <row r="16" spans="1:23" s="6" customFormat="1">
      <c r="A16" s="592" t="str">
        <f>mesterszak!A16</f>
        <v>terembub17em</v>
      </c>
      <c r="B16" s="354" t="str">
        <f>mesterszak!B16</f>
        <v>Természet és ember EA</v>
      </c>
      <c r="C16" s="28"/>
      <c r="D16" s="13" t="s">
        <v>42</v>
      </c>
      <c r="E16" s="83" t="str">
        <f>mesterszak!E16</f>
        <v>x</v>
      </c>
      <c r="F16" s="11"/>
      <c r="G16" s="85">
        <f>mesterszak!G16</f>
        <v>2</v>
      </c>
      <c r="H16" s="20"/>
      <c r="I16" s="20" t="s">
        <v>42</v>
      </c>
      <c r="J16" s="57" t="s">
        <v>42</v>
      </c>
      <c r="K16" s="87">
        <f>mesterszak!K16</f>
        <v>2</v>
      </c>
      <c r="L16" s="87" t="str">
        <f>mesterszak!L16</f>
        <v>K</v>
      </c>
      <c r="M16" s="112" t="str">
        <f>mesterszak!M16</f>
        <v>írás</v>
      </c>
      <c r="N16" s="112"/>
      <c r="O16" s="599"/>
      <c r="P16" s="315" t="str">
        <f>mesterszak!P16</f>
        <v>–</v>
      </c>
      <c r="Q16" s="14"/>
      <c r="R16" s="12"/>
      <c r="S16" s="14"/>
      <c r="T16" s="14"/>
      <c r="U16" s="641" t="str">
        <f>mesterszak!U16</f>
        <v>Oborny Beáta</v>
      </c>
      <c r="V16" s="401" t="str">
        <f>mesterszak!V16</f>
        <v>BZXA89</v>
      </c>
      <c r="W16" s="401" t="str">
        <f>mesterszak!W16</f>
        <v>NRT</v>
      </c>
    </row>
    <row r="17" spans="1:23" s="6" customFormat="1">
      <c r="A17" s="592" t="str">
        <f>mesterszak!A17</f>
        <v>mamgy1ub17gm</v>
      </c>
      <c r="B17" s="354" t="str">
        <f>mesterszak!B17</f>
        <v>Magasabb módszertani gyakorlat I. GY</v>
      </c>
      <c r="C17" s="28"/>
      <c r="D17" s="83" t="str">
        <f>mesterszak!D17</f>
        <v>x</v>
      </c>
      <c r="E17" s="13"/>
      <c r="F17" s="11"/>
      <c r="G17" s="29"/>
      <c r="H17" s="83">
        <f>mesterszak!H17</f>
        <v>1</v>
      </c>
      <c r="I17" s="20"/>
      <c r="J17" s="57"/>
      <c r="K17" s="87">
        <f>mesterszak!K17</f>
        <v>4</v>
      </c>
      <c r="L17" s="87" t="s">
        <v>720</v>
      </c>
      <c r="M17" s="112" t="str">
        <f>mesterszak!M17</f>
        <v>(3)</v>
      </c>
      <c r="N17" s="112"/>
      <c r="O17" s="599"/>
      <c r="P17" s="315" t="str">
        <f>mesterszak!P17</f>
        <v>–</v>
      </c>
      <c r="Q17" s="14"/>
      <c r="R17" s="12"/>
      <c r="S17" s="14"/>
      <c r="T17" s="14"/>
      <c r="U17" s="641"/>
      <c r="V17" s="401"/>
      <c r="W17" s="380"/>
    </row>
    <row r="18" spans="1:23" s="6" customFormat="1">
      <c r="A18" s="465" t="s">
        <v>39</v>
      </c>
      <c r="B18" s="466"/>
      <c r="C18" s="35">
        <f>SUMIF(C12:C17,"=x",$G12:$G17)+SUMIF(C12:C17,"=x",$H12:$H17)+SUMIF(C12:C17,"=x",$I12:$I17)</f>
        <v>6</v>
      </c>
      <c r="D18" s="36">
        <f>SUMIF(D12:D17,"=x",$G12:$G17)+SUMIF(D12:D17,"=x",$H12:$H17)+SUMIF(D12:D17,"=x",$I12:$I17)</f>
        <v>3</v>
      </c>
      <c r="E18" s="36">
        <f>SUMIF(E12:E17,"=x",$G12:$G17)+SUMIF(E12:E17,"=x",$H12:$H17)+SUMIF(E12:E17,"=x",$I12:$I17)</f>
        <v>2</v>
      </c>
      <c r="F18" s="36">
        <f>SUMIF(F12:F17,"=x",$G12:$G17)+SUMIF(F12:F17,"=x",$H12:$H17)+SUMIF(F12:F17,"=x",$I12:$I17)</f>
        <v>0</v>
      </c>
      <c r="G18" s="467">
        <f>SUM(C18:F18)</f>
        <v>11</v>
      </c>
      <c r="H18" s="468"/>
      <c r="I18" s="468"/>
      <c r="J18" s="468"/>
      <c r="K18" s="468"/>
      <c r="L18" s="469"/>
      <c r="M18" s="644"/>
      <c r="N18" s="79"/>
      <c r="O18" s="470"/>
      <c r="P18" s="471"/>
      <c r="Q18" s="471"/>
      <c r="R18" s="471"/>
      <c r="S18" s="471"/>
      <c r="T18" s="471"/>
      <c r="U18" s="472"/>
      <c r="V18" s="380"/>
      <c r="W18" s="380"/>
    </row>
    <row r="19" spans="1:23" s="6" customFormat="1">
      <c r="A19" s="473" t="s">
        <v>40</v>
      </c>
      <c r="B19" s="474"/>
      <c r="C19" s="38">
        <f>SUMIF(C12:C17,"=x",$K12:$K17)</f>
        <v>9</v>
      </c>
      <c r="D19" s="39">
        <f>SUMIF(D12:D17,"=x",$K12:$K17)</f>
        <v>6</v>
      </c>
      <c r="E19" s="39">
        <f>SUMIF(E12:E17,"=x",$K12:$K17)</f>
        <v>2</v>
      </c>
      <c r="F19" s="39">
        <f>SUMIF(F12:F17,"=x",$K12:$K17)</f>
        <v>0</v>
      </c>
      <c r="G19" s="475">
        <f>SUM(C19:F19)</f>
        <v>17</v>
      </c>
      <c r="H19" s="476"/>
      <c r="I19" s="476"/>
      <c r="J19" s="476"/>
      <c r="K19" s="476"/>
      <c r="L19" s="477"/>
      <c r="M19" s="645"/>
      <c r="N19" s="80"/>
      <c r="O19" s="470"/>
      <c r="P19" s="471"/>
      <c r="Q19" s="471"/>
      <c r="R19" s="471"/>
      <c r="S19" s="471"/>
      <c r="T19" s="471"/>
      <c r="U19" s="472"/>
      <c r="V19" s="380"/>
      <c r="W19" s="380"/>
    </row>
    <row r="20" spans="1:23" s="6" customFormat="1" ht="15.75" thickBot="1">
      <c r="A20" s="460" t="s">
        <v>41</v>
      </c>
      <c r="B20" s="461"/>
      <c r="C20" s="32">
        <f>SUMPRODUCT(--(C12:C17="x"),--($L12:$L17="K"))</f>
        <v>2</v>
      </c>
      <c r="D20" s="33">
        <f>SUMPRODUCT(--(D12:D17="x"),--($L12:$L17="K"))</f>
        <v>0</v>
      </c>
      <c r="E20" s="33">
        <f>SUMPRODUCT(--(E12:E17="x"),--($L12:$L17="K"))</f>
        <v>1</v>
      </c>
      <c r="F20" s="33">
        <f>SUMPRODUCT(--(F$5:F$7="x"),--($L$5:$L$7="K"))</f>
        <v>0</v>
      </c>
      <c r="G20" s="462">
        <f>SUM(C20:F20)</f>
        <v>3</v>
      </c>
      <c r="H20" s="463"/>
      <c r="I20" s="463"/>
      <c r="J20" s="463"/>
      <c r="K20" s="463"/>
      <c r="L20" s="464"/>
      <c r="M20" s="646"/>
      <c r="N20" s="81"/>
      <c r="O20" s="470"/>
      <c r="P20" s="471"/>
      <c r="Q20" s="471"/>
      <c r="R20" s="471"/>
      <c r="S20" s="471"/>
      <c r="T20" s="471"/>
      <c r="U20" s="472"/>
      <c r="V20" s="380"/>
      <c r="W20" s="380"/>
    </row>
    <row r="21" spans="1:23" s="6" customFormat="1" ht="15" customHeight="1" thickTop="1">
      <c r="A21" s="549" t="s">
        <v>252</v>
      </c>
      <c r="B21" s="550"/>
      <c r="C21" s="151">
        <f t="shared" ref="C21:F23" si="0">SUM(C8,C18)</f>
        <v>13</v>
      </c>
      <c r="D21" s="163">
        <f t="shared" si="0"/>
        <v>3</v>
      </c>
      <c r="E21" s="163">
        <f t="shared" si="0"/>
        <v>2</v>
      </c>
      <c r="F21" s="164">
        <f t="shared" si="0"/>
        <v>0</v>
      </c>
      <c r="G21" s="551">
        <f t="shared" ref="G21:G23" si="1">SUM(C21:F21)</f>
        <v>18</v>
      </c>
      <c r="H21" s="552"/>
      <c r="I21" s="552"/>
      <c r="J21" s="552"/>
      <c r="K21" s="552"/>
      <c r="L21" s="553"/>
      <c r="M21" s="445"/>
      <c r="N21" s="446"/>
      <c r="O21" s="563"/>
      <c r="P21" s="564"/>
      <c r="Q21" s="564"/>
      <c r="R21" s="564"/>
      <c r="S21" s="564"/>
      <c r="T21" s="564"/>
      <c r="U21" s="647"/>
      <c r="V21" s="190"/>
      <c r="W21" s="380"/>
    </row>
    <row r="22" spans="1:23" s="6" customFormat="1" ht="15" customHeight="1">
      <c r="A22" s="554" t="s">
        <v>251</v>
      </c>
      <c r="B22" s="555"/>
      <c r="C22" s="147">
        <f t="shared" si="0"/>
        <v>20</v>
      </c>
      <c r="D22" s="165">
        <f t="shared" si="0"/>
        <v>6</v>
      </c>
      <c r="E22" s="165">
        <f t="shared" si="0"/>
        <v>2</v>
      </c>
      <c r="F22" s="166">
        <f t="shared" si="0"/>
        <v>0</v>
      </c>
      <c r="G22" s="556">
        <f t="shared" si="1"/>
        <v>28</v>
      </c>
      <c r="H22" s="557"/>
      <c r="I22" s="557"/>
      <c r="J22" s="557"/>
      <c r="K22" s="557"/>
      <c r="L22" s="558"/>
      <c r="M22" s="447"/>
      <c r="N22" s="448"/>
      <c r="O22" s="565"/>
      <c r="P22" s="566"/>
      <c r="Q22" s="566"/>
      <c r="R22" s="566"/>
      <c r="S22" s="566"/>
      <c r="T22" s="566"/>
      <c r="U22" s="648"/>
      <c r="V22" s="190"/>
      <c r="W22" s="380"/>
    </row>
    <row r="23" spans="1:23" s="6" customFormat="1" ht="15" customHeight="1" thickBot="1">
      <c r="A23" s="541" t="s">
        <v>250</v>
      </c>
      <c r="B23" s="542"/>
      <c r="C23" s="152">
        <f t="shared" si="0"/>
        <v>2</v>
      </c>
      <c r="D23" s="167">
        <f t="shared" si="0"/>
        <v>0</v>
      </c>
      <c r="E23" s="167">
        <f t="shared" si="0"/>
        <v>1</v>
      </c>
      <c r="F23" s="168">
        <f t="shared" si="0"/>
        <v>0</v>
      </c>
      <c r="G23" s="543">
        <f t="shared" si="1"/>
        <v>3</v>
      </c>
      <c r="H23" s="544"/>
      <c r="I23" s="544"/>
      <c r="J23" s="544"/>
      <c r="K23" s="544"/>
      <c r="L23" s="545"/>
      <c r="M23" s="449"/>
      <c r="N23" s="450"/>
      <c r="O23" s="567"/>
      <c r="P23" s="568"/>
      <c r="Q23" s="568"/>
      <c r="R23" s="568"/>
      <c r="S23" s="568"/>
      <c r="T23" s="568"/>
      <c r="U23" s="649"/>
      <c r="V23" s="190"/>
      <c r="W23" s="380"/>
    </row>
    <row r="24" spans="1:23" s="6" customFormat="1" ht="20.100000000000001" customHeight="1" thickTop="1">
      <c r="A24" s="453" t="s">
        <v>670</v>
      </c>
      <c r="B24" s="454"/>
      <c r="C24" s="457"/>
      <c r="D24" s="458"/>
      <c r="E24" s="458"/>
      <c r="F24" s="458"/>
      <c r="G24" s="457"/>
      <c r="H24" s="458"/>
      <c r="I24" s="458"/>
      <c r="J24" s="458"/>
      <c r="K24" s="458"/>
      <c r="L24" s="459"/>
      <c r="M24" s="640"/>
      <c r="N24" s="78"/>
      <c r="O24" s="457"/>
      <c r="P24" s="458"/>
      <c r="Q24" s="458"/>
      <c r="R24" s="458"/>
      <c r="S24" s="458"/>
      <c r="T24" s="458"/>
      <c r="U24" s="459"/>
      <c r="V24" s="380"/>
      <c r="W24" s="380"/>
    </row>
    <row r="25" spans="1:23" s="6" customFormat="1" ht="13.5" customHeight="1">
      <c r="B25" s="143" t="s">
        <v>671</v>
      </c>
      <c r="C25" s="124"/>
      <c r="D25" s="125"/>
      <c r="E25" s="125"/>
      <c r="F25" s="125"/>
      <c r="G25" s="124"/>
      <c r="H25" s="125"/>
      <c r="I25" s="125"/>
      <c r="J25" s="125"/>
      <c r="K25" s="125"/>
      <c r="L25" s="126"/>
      <c r="M25" s="640"/>
      <c r="N25" s="78"/>
      <c r="O25" s="59"/>
      <c r="P25" s="318"/>
      <c r="Q25" s="441"/>
      <c r="R25" s="441"/>
      <c r="S25" s="441"/>
      <c r="T25" s="441"/>
      <c r="U25" s="650"/>
      <c r="V25" s="380"/>
      <c r="W25" s="380"/>
    </row>
    <row r="26" spans="1:23" s="6" customFormat="1">
      <c r="A26" s="583" t="s">
        <v>516</v>
      </c>
      <c r="B26" s="357" t="s">
        <v>145</v>
      </c>
      <c r="C26" s="28" t="s">
        <v>36</v>
      </c>
      <c r="D26" s="13"/>
      <c r="E26" s="13"/>
      <c r="F26" s="13"/>
      <c r="G26" s="29">
        <v>4</v>
      </c>
      <c r="H26" s="20"/>
      <c r="I26" s="20"/>
      <c r="J26" s="30"/>
      <c r="K26" s="31">
        <v>4</v>
      </c>
      <c r="L26" s="31" t="s">
        <v>719</v>
      </c>
      <c r="M26" s="117" t="s">
        <v>265</v>
      </c>
      <c r="N26" s="113" t="s">
        <v>207</v>
      </c>
      <c r="O26" s="599"/>
      <c r="P26" s="314" t="s">
        <v>207</v>
      </c>
      <c r="Q26" s="14"/>
      <c r="R26" s="12"/>
      <c r="S26" s="14"/>
      <c r="T26" s="14"/>
      <c r="U26" s="651" t="s">
        <v>114</v>
      </c>
      <c r="V26" s="388" t="s">
        <v>219</v>
      </c>
      <c r="W26" s="380" t="s">
        <v>218</v>
      </c>
    </row>
    <row r="27" spans="1:23" s="6" customFormat="1">
      <c r="A27" s="583" t="s">
        <v>517</v>
      </c>
      <c r="B27" s="356" t="s">
        <v>146</v>
      </c>
      <c r="C27" s="28" t="s">
        <v>36</v>
      </c>
      <c r="D27" s="13"/>
      <c r="E27" s="13"/>
      <c r="F27" s="13"/>
      <c r="G27" s="29">
        <v>3</v>
      </c>
      <c r="H27" s="20"/>
      <c r="I27" s="20"/>
      <c r="J27" s="30"/>
      <c r="K27" s="31">
        <v>3</v>
      </c>
      <c r="L27" s="31" t="s">
        <v>37</v>
      </c>
      <c r="M27" s="117" t="s">
        <v>202</v>
      </c>
      <c r="N27" s="113" t="s">
        <v>207</v>
      </c>
      <c r="O27" s="599"/>
      <c r="P27" s="314" t="s">
        <v>207</v>
      </c>
      <c r="Q27" s="14"/>
      <c r="R27" s="12"/>
      <c r="S27" s="14"/>
      <c r="T27" s="14"/>
      <c r="U27" s="651" t="s">
        <v>112</v>
      </c>
      <c r="V27" s="388" t="s">
        <v>220</v>
      </c>
      <c r="W27" s="380" t="s">
        <v>221</v>
      </c>
    </row>
    <row r="28" spans="1:23" s="6" customFormat="1">
      <c r="A28" s="583" t="s">
        <v>518</v>
      </c>
      <c r="B28" s="356" t="s">
        <v>147</v>
      </c>
      <c r="C28" s="28"/>
      <c r="D28" s="13" t="s">
        <v>36</v>
      </c>
      <c r="E28" s="13"/>
      <c r="F28" s="13"/>
      <c r="G28" s="29">
        <v>4</v>
      </c>
      <c r="H28" s="20"/>
      <c r="I28" s="20"/>
      <c r="J28" s="30"/>
      <c r="K28" s="31">
        <v>4</v>
      </c>
      <c r="L28" s="31" t="s">
        <v>719</v>
      </c>
      <c r="M28" s="117" t="s">
        <v>265</v>
      </c>
      <c r="N28" s="113" t="s">
        <v>207</v>
      </c>
      <c r="O28" s="599"/>
      <c r="P28" s="314" t="s">
        <v>207</v>
      </c>
      <c r="Q28" s="14"/>
      <c r="R28" s="12"/>
      <c r="S28" s="14"/>
      <c r="T28" s="14"/>
      <c r="U28" s="651" t="s">
        <v>114</v>
      </c>
      <c r="V28" s="388" t="s">
        <v>219</v>
      </c>
      <c r="W28" s="380" t="s">
        <v>218</v>
      </c>
    </row>
    <row r="29" spans="1:23" s="6" customFormat="1">
      <c r="A29" s="583" t="s">
        <v>519</v>
      </c>
      <c r="B29" s="356" t="s">
        <v>457</v>
      </c>
      <c r="C29" s="28"/>
      <c r="D29" s="13" t="s">
        <v>36</v>
      </c>
      <c r="E29" s="13"/>
      <c r="F29" s="13"/>
      <c r="G29" s="29">
        <v>2</v>
      </c>
      <c r="H29" s="20"/>
      <c r="I29" s="20"/>
      <c r="J29" s="30"/>
      <c r="K29" s="31">
        <v>2</v>
      </c>
      <c r="L29" s="31" t="s">
        <v>37</v>
      </c>
      <c r="M29" s="117" t="s">
        <v>202</v>
      </c>
      <c r="N29" s="113" t="s">
        <v>207</v>
      </c>
      <c r="O29" s="624" t="s">
        <v>517</v>
      </c>
      <c r="P29" s="366" t="s">
        <v>146</v>
      </c>
      <c r="Q29" s="14"/>
      <c r="R29" s="12"/>
      <c r="S29" s="14"/>
      <c r="T29" s="14"/>
      <c r="U29" s="651" t="s">
        <v>112</v>
      </c>
      <c r="V29" s="388" t="s">
        <v>220</v>
      </c>
      <c r="W29" s="380" t="s">
        <v>221</v>
      </c>
    </row>
    <row r="30" spans="1:23" s="6" customFormat="1">
      <c r="A30" s="583" t="s">
        <v>520</v>
      </c>
      <c r="B30" s="356" t="s">
        <v>148</v>
      </c>
      <c r="C30" s="28"/>
      <c r="D30" s="13" t="s">
        <v>36</v>
      </c>
      <c r="E30" s="13"/>
      <c r="F30" s="13"/>
      <c r="G30" s="29"/>
      <c r="H30" s="20"/>
      <c r="I30" s="20">
        <v>4</v>
      </c>
      <c r="J30" s="30"/>
      <c r="K30" s="31">
        <v>6</v>
      </c>
      <c r="L30" s="31" t="s">
        <v>38</v>
      </c>
      <c r="M30" s="123" t="s">
        <v>205</v>
      </c>
      <c r="N30" s="113" t="s">
        <v>214</v>
      </c>
      <c r="O30" s="624" t="s">
        <v>517</v>
      </c>
      <c r="P30" s="366" t="s">
        <v>146</v>
      </c>
      <c r="Q30" s="14"/>
      <c r="R30" s="12"/>
      <c r="S30" s="14"/>
      <c r="T30" s="14"/>
      <c r="U30" s="651" t="s">
        <v>112</v>
      </c>
      <c r="V30" s="388" t="s">
        <v>220</v>
      </c>
      <c r="W30" s="380" t="s">
        <v>221</v>
      </c>
    </row>
    <row r="31" spans="1:23" s="6" customFormat="1">
      <c r="A31" s="583" t="s">
        <v>521</v>
      </c>
      <c r="B31" s="356" t="s">
        <v>149</v>
      </c>
      <c r="C31" s="28"/>
      <c r="D31" s="13" t="s">
        <v>36</v>
      </c>
      <c r="E31" s="13"/>
      <c r="F31" s="13"/>
      <c r="G31" s="29"/>
      <c r="H31" s="20"/>
      <c r="I31" s="20">
        <v>4</v>
      </c>
      <c r="J31" s="30"/>
      <c r="K31" s="31">
        <v>6</v>
      </c>
      <c r="L31" s="31" t="s">
        <v>38</v>
      </c>
      <c r="M31" s="123" t="s">
        <v>205</v>
      </c>
      <c r="N31" s="113" t="s">
        <v>214</v>
      </c>
      <c r="O31" s="624" t="s">
        <v>516</v>
      </c>
      <c r="P31" s="366" t="s">
        <v>145</v>
      </c>
      <c r="Q31" s="14"/>
      <c r="R31" s="12"/>
      <c r="S31" s="14"/>
      <c r="T31" s="14"/>
      <c r="U31" s="652" t="s">
        <v>173</v>
      </c>
      <c r="V31" s="388" t="s">
        <v>266</v>
      </c>
      <c r="W31" s="380" t="s">
        <v>218</v>
      </c>
    </row>
    <row r="32" spans="1:23" s="6" customFormat="1">
      <c r="A32" s="583" t="s">
        <v>522</v>
      </c>
      <c r="B32" s="356" t="s">
        <v>151</v>
      </c>
      <c r="C32" s="28"/>
      <c r="D32" s="13"/>
      <c r="E32" s="13" t="s">
        <v>36</v>
      </c>
      <c r="F32" s="13"/>
      <c r="G32" s="29">
        <v>2</v>
      </c>
      <c r="H32" s="20"/>
      <c r="I32" s="20"/>
      <c r="J32" s="30"/>
      <c r="K32" s="31">
        <v>2</v>
      </c>
      <c r="L32" s="31" t="s">
        <v>37</v>
      </c>
      <c r="M32" s="117" t="s">
        <v>215</v>
      </c>
      <c r="N32" s="113" t="s">
        <v>207</v>
      </c>
      <c r="O32" s="625"/>
      <c r="P32" s="367" t="s">
        <v>207</v>
      </c>
      <c r="Q32" s="14"/>
      <c r="R32" s="12"/>
      <c r="S32" s="14"/>
      <c r="T32" s="14"/>
      <c r="U32" s="651" t="s">
        <v>174</v>
      </c>
      <c r="V32" s="388" t="s">
        <v>267</v>
      </c>
      <c r="W32" s="380" t="s">
        <v>234</v>
      </c>
    </row>
    <row r="33" spans="1:23" s="6" customFormat="1">
      <c r="A33" s="583" t="s">
        <v>523</v>
      </c>
      <c r="B33" s="356" t="s">
        <v>152</v>
      </c>
      <c r="C33" s="28"/>
      <c r="D33" s="13"/>
      <c r="E33" s="13" t="s">
        <v>36</v>
      </c>
      <c r="F33" s="13"/>
      <c r="G33" s="29">
        <v>2</v>
      </c>
      <c r="H33" s="20"/>
      <c r="I33" s="20"/>
      <c r="J33" s="30"/>
      <c r="K33" s="31">
        <v>2</v>
      </c>
      <c r="L33" s="31" t="s">
        <v>37</v>
      </c>
      <c r="M33" s="117" t="s">
        <v>202</v>
      </c>
      <c r="N33" s="113" t="s">
        <v>207</v>
      </c>
      <c r="O33" s="601"/>
      <c r="P33" s="366" t="s">
        <v>207</v>
      </c>
      <c r="Q33" s="14"/>
      <c r="R33" s="12"/>
      <c r="S33" s="14"/>
      <c r="T33" s="14"/>
      <c r="U33" s="651" t="s">
        <v>175</v>
      </c>
      <c r="V33" s="388" t="s">
        <v>268</v>
      </c>
      <c r="W33" s="380" t="s">
        <v>221</v>
      </c>
    </row>
    <row r="34" spans="1:23" s="6" customFormat="1">
      <c r="A34" s="583" t="s">
        <v>524</v>
      </c>
      <c r="B34" s="356" t="s">
        <v>153</v>
      </c>
      <c r="C34" s="28"/>
      <c r="D34" s="13"/>
      <c r="E34" s="13" t="s">
        <v>36</v>
      </c>
      <c r="F34" s="13"/>
      <c r="G34" s="29">
        <v>2</v>
      </c>
      <c r="H34" s="20"/>
      <c r="I34" s="20"/>
      <c r="J34" s="30"/>
      <c r="K34" s="31">
        <v>2</v>
      </c>
      <c r="L34" s="31" t="s">
        <v>719</v>
      </c>
      <c r="M34" s="117" t="s">
        <v>265</v>
      </c>
      <c r="N34" s="113" t="s">
        <v>207</v>
      </c>
      <c r="O34" s="601"/>
      <c r="P34" s="366" t="s">
        <v>207</v>
      </c>
      <c r="Q34" s="14"/>
      <c r="R34" s="12"/>
      <c r="S34" s="14"/>
      <c r="T34" s="14"/>
      <c r="U34" s="652" t="s">
        <v>176</v>
      </c>
      <c r="V34" s="402" t="s">
        <v>269</v>
      </c>
      <c r="W34" s="380" t="s">
        <v>218</v>
      </c>
    </row>
    <row r="35" spans="1:23" s="6" customFormat="1">
      <c r="A35" s="583" t="s">
        <v>525</v>
      </c>
      <c r="B35" s="356" t="s">
        <v>150</v>
      </c>
      <c r="C35" s="28"/>
      <c r="D35" s="13"/>
      <c r="E35" s="13" t="s">
        <v>36</v>
      </c>
      <c r="F35" s="13"/>
      <c r="G35" s="29"/>
      <c r="H35" s="20">
        <v>1</v>
      </c>
      <c r="I35" s="20"/>
      <c r="J35" s="30"/>
      <c r="K35" s="31">
        <v>4</v>
      </c>
      <c r="L35" s="31" t="s">
        <v>38</v>
      </c>
      <c r="M35" s="123" t="s">
        <v>205</v>
      </c>
      <c r="N35" s="113"/>
      <c r="O35" s="604" t="s">
        <v>477</v>
      </c>
      <c r="P35" s="367" t="s">
        <v>401</v>
      </c>
      <c r="Q35" s="14"/>
      <c r="R35" s="12"/>
      <c r="S35" s="14"/>
      <c r="T35" s="14"/>
      <c r="U35" s="653"/>
      <c r="V35" s="380"/>
      <c r="W35" s="380"/>
    </row>
    <row r="36" spans="1:23" s="6" customFormat="1">
      <c r="A36" s="465" t="s">
        <v>39</v>
      </c>
      <c r="B36" s="466"/>
      <c r="C36" s="35">
        <f>SUMIF(C26:C35,"=x",$G26:$G35)+SUMIF(C26:C35,"=x",$H26:$H35)+SUMIF(C26:C35,"=x",$I26:$I35)</f>
        <v>7</v>
      </c>
      <c r="D36" s="36">
        <f>SUMIF(D26:D35,"=x",$G26:$G35)+SUMIF(D26:D35,"=x",$H26:$H35)+SUMIF(D26:D35,"=x",$I26:$I35)</f>
        <v>14</v>
      </c>
      <c r="E36" s="36">
        <f>SUMIF(E26:E35,"=x",$G26:$G35)+SUMIF(E26:E35,"=x",$H26:$H35)+SUMIF(E26:E35,"=x",$I26:$I35)</f>
        <v>7</v>
      </c>
      <c r="F36" s="36">
        <f>SUMIF(F26:F35,"=x",$G26:$G35)+SUMIF(F26:F35,"=x",$H26:$H35)+SUMIF(F26:F35,"=x",$I26:$I35)</f>
        <v>0</v>
      </c>
      <c r="G36" s="467">
        <f>SUM(C36:F36)</f>
        <v>28</v>
      </c>
      <c r="H36" s="468"/>
      <c r="I36" s="468"/>
      <c r="J36" s="468"/>
      <c r="K36" s="468"/>
      <c r="L36" s="469"/>
      <c r="M36" s="642"/>
      <c r="N36" s="114"/>
      <c r="O36" s="470"/>
      <c r="P36" s="471"/>
      <c r="Q36" s="471"/>
      <c r="R36" s="471"/>
      <c r="S36" s="471"/>
      <c r="T36" s="471"/>
      <c r="U36" s="472"/>
      <c r="V36" s="380"/>
      <c r="W36" s="380"/>
    </row>
    <row r="37" spans="1:23" s="6" customFormat="1">
      <c r="A37" s="473" t="s">
        <v>40</v>
      </c>
      <c r="B37" s="474"/>
      <c r="C37" s="38">
        <f>SUMIF(C26:C35,"=x",$K26:$K35)</f>
        <v>7</v>
      </c>
      <c r="D37" s="39">
        <f>SUMIF(D26:D35,"=x",$K26:$K35)</f>
        <v>18</v>
      </c>
      <c r="E37" s="39">
        <f>SUMIF(E26:E35,"=x",$K26:$K35)</f>
        <v>10</v>
      </c>
      <c r="F37" s="39">
        <f>SUMIF(F26:F35,"=x",$K26:$K35)</f>
        <v>0</v>
      </c>
      <c r="G37" s="475">
        <f>SUM(C37:F37)</f>
        <v>35</v>
      </c>
      <c r="H37" s="476"/>
      <c r="I37" s="476"/>
      <c r="J37" s="476"/>
      <c r="K37" s="476"/>
      <c r="L37" s="477"/>
      <c r="M37" s="643"/>
      <c r="N37" s="115"/>
      <c r="O37" s="470"/>
      <c r="P37" s="471"/>
      <c r="Q37" s="471"/>
      <c r="R37" s="471"/>
      <c r="S37" s="471"/>
      <c r="T37" s="471"/>
      <c r="U37" s="472"/>
      <c r="V37" s="380"/>
      <c r="W37" s="380"/>
    </row>
    <row r="38" spans="1:23" s="6" customFormat="1">
      <c r="A38" s="460" t="s">
        <v>41</v>
      </c>
      <c r="B38" s="461"/>
      <c r="C38" s="32">
        <f>SUMPRODUCT(--(C26:C35="x"),--($L26:$L35="K"))</f>
        <v>1</v>
      </c>
      <c r="D38" s="33">
        <f>SUMPRODUCT(--(D26:D35="x"),--($L26:$L35="K"))</f>
        <v>1</v>
      </c>
      <c r="E38" s="33">
        <f>SUMPRODUCT(--(E26:E35="x"),--($L26:$L35="K"))</f>
        <v>2</v>
      </c>
      <c r="F38" s="34">
        <f>SUMPRODUCT(--(F$5:F$7="x"),--($L$5:$L$7="K"))</f>
        <v>0</v>
      </c>
      <c r="G38" s="462">
        <f>SUM(C38:F38)</f>
        <v>4</v>
      </c>
      <c r="H38" s="463"/>
      <c r="I38" s="463"/>
      <c r="J38" s="463"/>
      <c r="K38" s="463"/>
      <c r="L38" s="464"/>
      <c r="M38" s="119"/>
      <c r="N38" s="116"/>
      <c r="O38" s="470"/>
      <c r="P38" s="471"/>
      <c r="Q38" s="471"/>
      <c r="R38" s="471"/>
      <c r="S38" s="471"/>
      <c r="T38" s="471"/>
      <c r="U38" s="472"/>
      <c r="V38" s="380"/>
      <c r="W38" s="380"/>
    </row>
    <row r="39" spans="1:23" s="6" customFormat="1" ht="13.5" customHeight="1">
      <c r="B39" s="208" t="s">
        <v>264</v>
      </c>
      <c r="C39" s="58" t="s">
        <v>47</v>
      </c>
      <c r="D39" s="60"/>
      <c r="E39" s="58"/>
      <c r="F39" s="59"/>
      <c r="G39" s="58"/>
      <c r="H39" s="59"/>
      <c r="I39" s="59"/>
      <c r="J39" s="59"/>
      <c r="K39" s="59"/>
      <c r="L39" s="126"/>
      <c r="M39" s="195"/>
      <c r="N39" s="196"/>
      <c r="O39" s="58"/>
      <c r="P39" s="318"/>
      <c r="Q39" s="59"/>
      <c r="R39" s="59"/>
      <c r="S39" s="59"/>
      <c r="T39" s="59"/>
      <c r="U39" s="650"/>
      <c r="V39" s="380"/>
      <c r="W39" s="380"/>
    </row>
    <row r="40" spans="1:23">
      <c r="A40" s="594" t="s">
        <v>526</v>
      </c>
      <c r="B40" s="62" t="s">
        <v>270</v>
      </c>
      <c r="C40" s="130"/>
      <c r="D40" s="131"/>
      <c r="E40" s="131" t="s">
        <v>36</v>
      </c>
      <c r="F40" s="63"/>
      <c r="G40" s="130">
        <v>2</v>
      </c>
      <c r="H40" s="131"/>
      <c r="I40" s="131"/>
      <c r="J40" s="132"/>
      <c r="K40" s="96">
        <v>2</v>
      </c>
      <c r="L40" s="96" t="s">
        <v>37</v>
      </c>
      <c r="M40" s="117" t="s">
        <v>215</v>
      </c>
      <c r="N40" s="117" t="s">
        <v>207</v>
      </c>
      <c r="O40" s="626"/>
      <c r="P40" s="369" t="s">
        <v>207</v>
      </c>
      <c r="Q40" s="90"/>
      <c r="R40" s="90"/>
      <c r="S40" s="90"/>
      <c r="T40" s="90"/>
      <c r="U40" s="654" t="s">
        <v>177</v>
      </c>
      <c r="V40" s="388" t="s">
        <v>271</v>
      </c>
      <c r="W40" s="403" t="s">
        <v>218</v>
      </c>
    </row>
    <row r="41" spans="1:23">
      <c r="A41" s="594" t="s">
        <v>527</v>
      </c>
      <c r="B41" s="62" t="s">
        <v>154</v>
      </c>
      <c r="C41" s="130"/>
      <c r="D41" s="131"/>
      <c r="E41" s="131" t="s">
        <v>36</v>
      </c>
      <c r="F41" s="63"/>
      <c r="G41" s="130">
        <v>1</v>
      </c>
      <c r="H41" s="131"/>
      <c r="I41" s="131"/>
      <c r="J41" s="132"/>
      <c r="K41" s="96">
        <v>1</v>
      </c>
      <c r="L41" s="96" t="s">
        <v>37</v>
      </c>
      <c r="M41" s="117" t="s">
        <v>215</v>
      </c>
      <c r="N41" s="117" t="s">
        <v>207</v>
      </c>
      <c r="O41" s="624" t="s">
        <v>517</v>
      </c>
      <c r="P41" s="370" t="s">
        <v>146</v>
      </c>
      <c r="Q41" s="90"/>
      <c r="R41" s="90"/>
      <c r="S41" s="90"/>
      <c r="T41" s="90"/>
      <c r="U41" s="655" t="s">
        <v>178</v>
      </c>
      <c r="V41" s="388" t="s">
        <v>272</v>
      </c>
      <c r="W41" s="403" t="s">
        <v>221</v>
      </c>
    </row>
    <row r="42" spans="1:23">
      <c r="A42" s="594" t="s">
        <v>528</v>
      </c>
      <c r="B42" s="62" t="s">
        <v>155</v>
      </c>
      <c r="C42" s="130"/>
      <c r="D42" s="131" t="s">
        <v>36</v>
      </c>
      <c r="E42" s="131"/>
      <c r="F42" s="63"/>
      <c r="G42" s="130">
        <v>2</v>
      </c>
      <c r="H42" s="131"/>
      <c r="I42" s="131"/>
      <c r="J42" s="132"/>
      <c r="K42" s="96">
        <v>2</v>
      </c>
      <c r="L42" s="96" t="s">
        <v>37</v>
      </c>
      <c r="M42" s="117" t="s">
        <v>215</v>
      </c>
      <c r="N42" s="117" t="s">
        <v>207</v>
      </c>
      <c r="O42" s="626"/>
      <c r="P42" s="369" t="s">
        <v>207</v>
      </c>
      <c r="Q42" s="90"/>
      <c r="R42" s="90"/>
      <c r="S42" s="90"/>
      <c r="T42" s="90"/>
      <c r="U42" s="655" t="s">
        <v>179</v>
      </c>
      <c r="V42" s="388" t="s">
        <v>273</v>
      </c>
      <c r="W42" s="403" t="s">
        <v>218</v>
      </c>
    </row>
    <row r="43" spans="1:23">
      <c r="A43" s="594" t="s">
        <v>529</v>
      </c>
      <c r="B43" s="62" t="s">
        <v>346</v>
      </c>
      <c r="C43" s="130"/>
      <c r="D43" s="131"/>
      <c r="E43" s="131" t="s">
        <v>36</v>
      </c>
      <c r="F43" s="63"/>
      <c r="G43" s="130">
        <v>2</v>
      </c>
      <c r="H43" s="131"/>
      <c r="I43" s="131"/>
      <c r="J43" s="132"/>
      <c r="K43" s="96">
        <v>2</v>
      </c>
      <c r="L43" s="96" t="s">
        <v>37</v>
      </c>
      <c r="M43" s="117" t="s">
        <v>215</v>
      </c>
      <c r="N43" s="117" t="s">
        <v>207</v>
      </c>
      <c r="O43" s="594" t="s">
        <v>530</v>
      </c>
      <c r="P43" s="371" t="s">
        <v>349</v>
      </c>
      <c r="Q43" s="90"/>
      <c r="R43" s="90"/>
      <c r="S43" s="90"/>
      <c r="T43" s="90"/>
      <c r="U43" s="655" t="s">
        <v>180</v>
      </c>
      <c r="V43" s="388" t="s">
        <v>345</v>
      </c>
      <c r="W43" s="403" t="s">
        <v>218</v>
      </c>
    </row>
    <row r="44" spans="1:23">
      <c r="A44" s="594" t="s">
        <v>530</v>
      </c>
      <c r="B44" s="62" t="s">
        <v>347</v>
      </c>
      <c r="C44" s="130"/>
      <c r="D44" s="131"/>
      <c r="E44" s="131" t="s">
        <v>36</v>
      </c>
      <c r="F44" s="63"/>
      <c r="G44" s="130"/>
      <c r="H44" s="131"/>
      <c r="I44" s="131">
        <v>2</v>
      </c>
      <c r="J44" s="132"/>
      <c r="K44" s="96">
        <v>4</v>
      </c>
      <c r="L44" s="96" t="s">
        <v>38</v>
      </c>
      <c r="M44" s="123" t="s">
        <v>205</v>
      </c>
      <c r="N44" s="117" t="s">
        <v>214</v>
      </c>
      <c r="O44" s="594" t="s">
        <v>529</v>
      </c>
      <c r="P44" s="371" t="s">
        <v>348</v>
      </c>
      <c r="Q44" s="90"/>
      <c r="R44" s="90"/>
      <c r="S44" s="90"/>
      <c r="T44" s="90"/>
      <c r="U44" s="655" t="s">
        <v>180</v>
      </c>
      <c r="V44" s="388" t="s">
        <v>345</v>
      </c>
      <c r="W44" s="403" t="s">
        <v>218</v>
      </c>
    </row>
    <row r="45" spans="1:23">
      <c r="A45" s="594" t="s">
        <v>531</v>
      </c>
      <c r="B45" s="62" t="s">
        <v>156</v>
      </c>
      <c r="C45" s="130"/>
      <c r="D45" s="131"/>
      <c r="E45" s="131"/>
      <c r="F45" s="63" t="s">
        <v>36</v>
      </c>
      <c r="G45" s="130"/>
      <c r="H45" s="131"/>
      <c r="I45" s="131">
        <v>4</v>
      </c>
      <c r="J45" s="132"/>
      <c r="K45" s="96">
        <v>6</v>
      </c>
      <c r="L45" s="96" t="s">
        <v>38</v>
      </c>
      <c r="M45" s="123" t="s">
        <v>205</v>
      </c>
      <c r="N45" s="117" t="s">
        <v>214</v>
      </c>
      <c r="O45" s="626"/>
      <c r="P45" s="369" t="s">
        <v>207</v>
      </c>
      <c r="Q45" s="90"/>
      <c r="R45" s="90"/>
      <c r="S45" s="90"/>
      <c r="T45" s="90"/>
      <c r="U45" s="655" t="s">
        <v>181</v>
      </c>
      <c r="V45" s="388" t="s">
        <v>274</v>
      </c>
      <c r="W45" s="403" t="s">
        <v>221</v>
      </c>
    </row>
    <row r="46" spans="1:23">
      <c r="A46" s="594" t="s">
        <v>532</v>
      </c>
      <c r="B46" s="62" t="s">
        <v>157</v>
      </c>
      <c r="C46" s="130"/>
      <c r="D46" s="131"/>
      <c r="E46" s="131"/>
      <c r="F46" s="63" t="s">
        <v>36</v>
      </c>
      <c r="G46" s="130">
        <v>2</v>
      </c>
      <c r="H46" s="131"/>
      <c r="I46" s="131"/>
      <c r="J46" s="132"/>
      <c r="K46" s="96">
        <v>3</v>
      </c>
      <c r="L46" s="96" t="s">
        <v>37</v>
      </c>
      <c r="M46" s="117" t="s">
        <v>215</v>
      </c>
      <c r="N46" s="117" t="s">
        <v>207</v>
      </c>
      <c r="O46" s="626"/>
      <c r="P46" s="369" t="s">
        <v>207</v>
      </c>
      <c r="Q46" s="90"/>
      <c r="R46" s="90"/>
      <c r="S46" s="90"/>
      <c r="T46" s="90"/>
      <c r="U46" s="654" t="s">
        <v>173</v>
      </c>
      <c r="V46" s="388" t="s">
        <v>266</v>
      </c>
      <c r="W46" s="403" t="s">
        <v>218</v>
      </c>
    </row>
    <row r="47" spans="1:23">
      <c r="A47" s="594" t="s">
        <v>533</v>
      </c>
      <c r="B47" s="62" t="s">
        <v>158</v>
      </c>
      <c r="C47" s="130"/>
      <c r="D47" s="131"/>
      <c r="E47" s="131"/>
      <c r="F47" s="63" t="s">
        <v>36</v>
      </c>
      <c r="G47" s="130"/>
      <c r="H47" s="131"/>
      <c r="I47" s="131">
        <v>4</v>
      </c>
      <c r="J47" s="132"/>
      <c r="K47" s="96">
        <v>6</v>
      </c>
      <c r="L47" s="96" t="s">
        <v>38</v>
      </c>
      <c r="M47" s="123" t="s">
        <v>205</v>
      </c>
      <c r="N47" s="117" t="s">
        <v>214</v>
      </c>
      <c r="O47" s="626"/>
      <c r="P47" s="369" t="s">
        <v>207</v>
      </c>
      <c r="Q47" s="90"/>
      <c r="R47" s="90"/>
      <c r="S47" s="90"/>
      <c r="T47" s="90"/>
      <c r="U47" s="654" t="s">
        <v>173</v>
      </c>
      <c r="V47" s="388" t="s">
        <v>266</v>
      </c>
      <c r="W47" s="403" t="s">
        <v>218</v>
      </c>
    </row>
    <row r="48" spans="1:23">
      <c r="A48" s="594" t="s">
        <v>534</v>
      </c>
      <c r="B48" s="62" t="s">
        <v>159</v>
      </c>
      <c r="C48" s="130"/>
      <c r="D48" s="131"/>
      <c r="E48" s="131" t="s">
        <v>36</v>
      </c>
      <c r="F48" s="63"/>
      <c r="G48" s="130">
        <v>2</v>
      </c>
      <c r="H48" s="131"/>
      <c r="I48" s="131"/>
      <c r="J48" s="132"/>
      <c r="K48" s="96">
        <v>2</v>
      </c>
      <c r="L48" s="96" t="s">
        <v>37</v>
      </c>
      <c r="M48" s="117" t="s">
        <v>215</v>
      </c>
      <c r="N48" s="117" t="s">
        <v>207</v>
      </c>
      <c r="O48" s="624" t="s">
        <v>517</v>
      </c>
      <c r="P48" s="370" t="s">
        <v>146</v>
      </c>
      <c r="Q48" s="90"/>
      <c r="R48" s="90"/>
      <c r="S48" s="90"/>
      <c r="T48" s="90"/>
      <c r="U48" s="655" t="s">
        <v>178</v>
      </c>
      <c r="V48" s="388" t="s">
        <v>272</v>
      </c>
      <c r="W48" s="403" t="s">
        <v>221</v>
      </c>
    </row>
    <row r="49" spans="1:23">
      <c r="A49" s="594" t="s">
        <v>535</v>
      </c>
      <c r="B49" s="62" t="s">
        <v>160</v>
      </c>
      <c r="C49" s="130"/>
      <c r="D49" s="131"/>
      <c r="E49" s="131"/>
      <c r="F49" s="63" t="s">
        <v>36</v>
      </c>
      <c r="G49" s="130">
        <v>1</v>
      </c>
      <c r="H49" s="131"/>
      <c r="I49" s="131"/>
      <c r="J49" s="132"/>
      <c r="K49" s="96">
        <v>1</v>
      </c>
      <c r="L49" s="96" t="s">
        <v>37</v>
      </c>
      <c r="M49" s="117" t="s">
        <v>215</v>
      </c>
      <c r="N49" s="117" t="s">
        <v>207</v>
      </c>
      <c r="O49" s="624" t="s">
        <v>517</v>
      </c>
      <c r="P49" s="370" t="s">
        <v>146</v>
      </c>
      <c r="Q49" s="90"/>
      <c r="R49" s="90"/>
      <c r="S49" s="90"/>
      <c r="T49" s="90"/>
      <c r="U49" s="655" t="s">
        <v>178</v>
      </c>
      <c r="V49" s="388" t="s">
        <v>272</v>
      </c>
      <c r="W49" s="403" t="s">
        <v>221</v>
      </c>
    </row>
    <row r="50" spans="1:23">
      <c r="A50" s="594" t="s">
        <v>536</v>
      </c>
      <c r="B50" s="62" t="s">
        <v>161</v>
      </c>
      <c r="C50" s="130"/>
      <c r="D50" s="131"/>
      <c r="E50" s="131" t="s">
        <v>36</v>
      </c>
      <c r="F50" s="63"/>
      <c r="G50" s="130"/>
      <c r="H50" s="131">
        <v>1</v>
      </c>
      <c r="I50" s="131"/>
      <c r="J50" s="132"/>
      <c r="K50" s="96">
        <v>2</v>
      </c>
      <c r="L50" s="96" t="s">
        <v>38</v>
      </c>
      <c r="M50" s="123" t="s">
        <v>205</v>
      </c>
      <c r="N50" s="117" t="s">
        <v>209</v>
      </c>
      <c r="O50" s="624" t="s">
        <v>517</v>
      </c>
      <c r="P50" s="372" t="s">
        <v>146</v>
      </c>
      <c r="Q50" s="90"/>
      <c r="R50" s="90"/>
      <c r="S50" s="90"/>
      <c r="T50" s="90"/>
      <c r="U50" s="655" t="s">
        <v>176</v>
      </c>
      <c r="V50" s="402" t="s">
        <v>269</v>
      </c>
      <c r="W50" s="403" t="s">
        <v>218</v>
      </c>
    </row>
    <row r="51" spans="1:23">
      <c r="A51" s="594" t="s">
        <v>537</v>
      </c>
      <c r="B51" s="62" t="s">
        <v>162</v>
      </c>
      <c r="C51" s="130"/>
      <c r="D51" s="131"/>
      <c r="E51" s="131"/>
      <c r="F51" s="63" t="s">
        <v>36</v>
      </c>
      <c r="G51" s="130">
        <v>2</v>
      </c>
      <c r="H51" s="131"/>
      <c r="I51" s="131"/>
      <c r="J51" s="132"/>
      <c r="K51" s="96">
        <v>2</v>
      </c>
      <c r="L51" s="96" t="s">
        <v>37</v>
      </c>
      <c r="M51" s="117" t="s">
        <v>215</v>
      </c>
      <c r="N51" s="117" t="s">
        <v>207</v>
      </c>
      <c r="O51" s="626"/>
      <c r="P51" s="369" t="s">
        <v>207</v>
      </c>
      <c r="Q51" s="90"/>
      <c r="R51" s="90"/>
      <c r="S51" s="90"/>
      <c r="T51" s="90"/>
      <c r="U51" s="655" t="s">
        <v>174</v>
      </c>
      <c r="V51" s="388" t="s">
        <v>267</v>
      </c>
      <c r="W51" s="403" t="s">
        <v>234</v>
      </c>
    </row>
    <row r="52" spans="1:23">
      <c r="A52" s="594" t="s">
        <v>538</v>
      </c>
      <c r="B52" s="62" t="s">
        <v>163</v>
      </c>
      <c r="C52" s="130"/>
      <c r="D52" s="131"/>
      <c r="E52" s="131" t="s">
        <v>36</v>
      </c>
      <c r="F52" s="63"/>
      <c r="G52" s="130">
        <v>2</v>
      </c>
      <c r="H52" s="131"/>
      <c r="I52" s="131"/>
      <c r="J52" s="132"/>
      <c r="K52" s="96">
        <v>2</v>
      </c>
      <c r="L52" s="96" t="s">
        <v>37</v>
      </c>
      <c r="M52" s="117" t="s">
        <v>215</v>
      </c>
      <c r="N52" s="117" t="s">
        <v>207</v>
      </c>
      <c r="O52" s="626"/>
      <c r="P52" s="369" t="s">
        <v>207</v>
      </c>
      <c r="Q52" s="90"/>
      <c r="R52" s="90"/>
      <c r="S52" s="90"/>
      <c r="T52" s="90"/>
      <c r="U52" s="655" t="s">
        <v>182</v>
      </c>
      <c r="V52" s="403" t="s">
        <v>277</v>
      </c>
      <c r="W52" s="403" t="s">
        <v>221</v>
      </c>
    </row>
    <row r="53" spans="1:23">
      <c r="A53" s="594" t="s">
        <v>539</v>
      </c>
      <c r="B53" s="62" t="s">
        <v>164</v>
      </c>
      <c r="C53" s="130"/>
      <c r="D53" s="131"/>
      <c r="E53" s="131"/>
      <c r="F53" s="63" t="s">
        <v>36</v>
      </c>
      <c r="G53" s="130"/>
      <c r="H53" s="131"/>
      <c r="I53" s="131">
        <v>2</v>
      </c>
      <c r="J53" s="132"/>
      <c r="K53" s="96">
        <v>4</v>
      </c>
      <c r="L53" s="96" t="s">
        <v>38</v>
      </c>
      <c r="M53" s="123" t="s">
        <v>205</v>
      </c>
      <c r="N53" s="117" t="s">
        <v>214</v>
      </c>
      <c r="O53" s="624" t="s">
        <v>516</v>
      </c>
      <c r="P53" s="370" t="s">
        <v>145</v>
      </c>
      <c r="Q53" s="90"/>
      <c r="R53" s="90"/>
      <c r="S53" s="90"/>
      <c r="T53" s="90"/>
      <c r="U53" s="655" t="s">
        <v>173</v>
      </c>
      <c r="V53" s="388" t="s">
        <v>266</v>
      </c>
      <c r="W53" s="403" t="s">
        <v>218</v>
      </c>
    </row>
    <row r="54" spans="1:23">
      <c r="A54" s="594" t="s">
        <v>540</v>
      </c>
      <c r="B54" s="62" t="s">
        <v>165</v>
      </c>
      <c r="C54" s="130"/>
      <c r="D54" s="131"/>
      <c r="E54" s="131" t="s">
        <v>36</v>
      </c>
      <c r="F54" s="63"/>
      <c r="G54" s="130">
        <v>2</v>
      </c>
      <c r="H54" s="131"/>
      <c r="I54" s="131"/>
      <c r="J54" s="132"/>
      <c r="K54" s="96">
        <v>2</v>
      </c>
      <c r="L54" s="96" t="s">
        <v>37</v>
      </c>
      <c r="M54" s="117" t="s">
        <v>215</v>
      </c>
      <c r="N54" s="117" t="s">
        <v>207</v>
      </c>
      <c r="O54" s="626"/>
      <c r="P54" s="369" t="s">
        <v>207</v>
      </c>
      <c r="Q54" s="90"/>
      <c r="R54" s="90"/>
      <c r="S54" s="90"/>
      <c r="T54" s="90"/>
      <c r="U54" s="655" t="s">
        <v>174</v>
      </c>
      <c r="V54" s="388" t="s">
        <v>267</v>
      </c>
      <c r="W54" s="403" t="s">
        <v>234</v>
      </c>
    </row>
    <row r="55" spans="1:23">
      <c r="A55" s="594" t="s">
        <v>541</v>
      </c>
      <c r="B55" s="62" t="s">
        <v>166</v>
      </c>
      <c r="C55" s="130"/>
      <c r="D55" s="131"/>
      <c r="E55" s="131" t="s">
        <v>36</v>
      </c>
      <c r="F55" s="63"/>
      <c r="G55" s="130">
        <v>2</v>
      </c>
      <c r="H55" s="131"/>
      <c r="I55" s="131"/>
      <c r="J55" s="132"/>
      <c r="K55" s="96">
        <v>2</v>
      </c>
      <c r="L55" s="96" t="s">
        <v>37</v>
      </c>
      <c r="M55" s="117" t="s">
        <v>215</v>
      </c>
      <c r="N55" s="117" t="s">
        <v>207</v>
      </c>
      <c r="O55" s="626"/>
      <c r="P55" s="369" t="s">
        <v>207</v>
      </c>
      <c r="Q55" s="90"/>
      <c r="R55" s="90"/>
      <c r="S55" s="90"/>
      <c r="T55" s="90"/>
      <c r="U55" s="654" t="s">
        <v>183</v>
      </c>
      <c r="V55" s="388" t="s">
        <v>275</v>
      </c>
      <c r="W55" s="403" t="s">
        <v>218</v>
      </c>
    </row>
    <row r="56" spans="1:23">
      <c r="A56" s="594" t="s">
        <v>542</v>
      </c>
      <c r="B56" s="62" t="s">
        <v>167</v>
      </c>
      <c r="C56" s="130"/>
      <c r="D56" s="131"/>
      <c r="E56" s="131"/>
      <c r="F56" s="63" t="s">
        <v>36</v>
      </c>
      <c r="G56" s="130">
        <v>2</v>
      </c>
      <c r="H56" s="131"/>
      <c r="I56" s="131"/>
      <c r="J56" s="132"/>
      <c r="K56" s="96">
        <v>2</v>
      </c>
      <c r="L56" s="96" t="s">
        <v>37</v>
      </c>
      <c r="M56" s="117" t="s">
        <v>215</v>
      </c>
      <c r="N56" s="117" t="s">
        <v>207</v>
      </c>
      <c r="O56" s="626"/>
      <c r="P56" s="369" t="s">
        <v>207</v>
      </c>
      <c r="Q56" s="90"/>
      <c r="R56" s="90"/>
      <c r="S56" s="90"/>
      <c r="T56" s="90"/>
      <c r="U56" s="654" t="s">
        <v>183</v>
      </c>
      <c r="V56" s="388" t="s">
        <v>275</v>
      </c>
      <c r="W56" s="403" t="s">
        <v>218</v>
      </c>
    </row>
    <row r="57" spans="1:23">
      <c r="A57" s="594" t="s">
        <v>543</v>
      </c>
      <c r="B57" s="62" t="s">
        <v>168</v>
      </c>
      <c r="C57" s="130"/>
      <c r="D57" s="131"/>
      <c r="E57" s="131" t="s">
        <v>36</v>
      </c>
      <c r="F57" s="63"/>
      <c r="G57" s="130">
        <v>2</v>
      </c>
      <c r="H57" s="131"/>
      <c r="I57" s="131"/>
      <c r="J57" s="132"/>
      <c r="K57" s="96">
        <v>2</v>
      </c>
      <c r="L57" s="96" t="s">
        <v>37</v>
      </c>
      <c r="M57" s="117" t="s">
        <v>215</v>
      </c>
      <c r="N57" s="117" t="s">
        <v>207</v>
      </c>
      <c r="O57" s="626"/>
      <c r="P57" s="369" t="s">
        <v>207</v>
      </c>
      <c r="Q57" s="90"/>
      <c r="R57" s="90"/>
      <c r="S57" s="90"/>
      <c r="T57" s="90"/>
      <c r="U57" s="655" t="s">
        <v>181</v>
      </c>
      <c r="V57" s="388" t="s">
        <v>274</v>
      </c>
      <c r="W57" s="403" t="s">
        <v>221</v>
      </c>
    </row>
    <row r="58" spans="1:23">
      <c r="A58" s="594" t="s">
        <v>544</v>
      </c>
      <c r="B58" s="62" t="s">
        <v>169</v>
      </c>
      <c r="C58" s="130"/>
      <c r="D58" s="131"/>
      <c r="E58" s="131" t="s">
        <v>36</v>
      </c>
      <c r="F58" s="63"/>
      <c r="G58" s="130">
        <v>2</v>
      </c>
      <c r="H58" s="131"/>
      <c r="I58" s="131"/>
      <c r="J58" s="132"/>
      <c r="K58" s="96">
        <v>2</v>
      </c>
      <c r="L58" s="96" t="s">
        <v>37</v>
      </c>
      <c r="M58" s="117" t="s">
        <v>215</v>
      </c>
      <c r="N58" s="117" t="s">
        <v>207</v>
      </c>
      <c r="O58" s="626"/>
      <c r="P58" s="369" t="s">
        <v>207</v>
      </c>
      <c r="Q58" s="90"/>
      <c r="R58" s="90"/>
      <c r="S58" s="90"/>
      <c r="T58" s="90"/>
      <c r="U58" s="655" t="s">
        <v>181</v>
      </c>
      <c r="V58" s="388" t="s">
        <v>274</v>
      </c>
      <c r="W58" s="403" t="s">
        <v>221</v>
      </c>
    </row>
    <row r="59" spans="1:23">
      <c r="A59" s="594" t="s">
        <v>545</v>
      </c>
      <c r="B59" s="62" t="s">
        <v>170</v>
      </c>
      <c r="C59" s="130"/>
      <c r="D59" s="131" t="s">
        <v>36</v>
      </c>
      <c r="E59" s="131"/>
      <c r="F59" s="63"/>
      <c r="G59" s="130">
        <v>3</v>
      </c>
      <c r="H59" s="131"/>
      <c r="I59" s="131"/>
      <c r="J59" s="132"/>
      <c r="K59" s="96">
        <v>3</v>
      </c>
      <c r="L59" s="96" t="s">
        <v>37</v>
      </c>
      <c r="M59" s="117" t="s">
        <v>215</v>
      </c>
      <c r="N59" s="117" t="s">
        <v>207</v>
      </c>
      <c r="O59" s="626"/>
      <c r="P59" s="369" t="s">
        <v>207</v>
      </c>
      <c r="Q59" s="90"/>
      <c r="R59" s="90"/>
      <c r="S59" s="90"/>
      <c r="T59" s="90"/>
      <c r="U59" s="655" t="s">
        <v>177</v>
      </c>
      <c r="V59" s="388" t="s">
        <v>271</v>
      </c>
      <c r="W59" s="403" t="s">
        <v>218</v>
      </c>
    </row>
    <row r="60" spans="1:23">
      <c r="A60" s="594" t="s">
        <v>546</v>
      </c>
      <c r="B60" s="62" t="s">
        <v>171</v>
      </c>
      <c r="C60" s="130"/>
      <c r="D60" s="131" t="s">
        <v>36</v>
      </c>
      <c r="E60" s="131"/>
      <c r="F60" s="63"/>
      <c r="G60" s="130">
        <v>2</v>
      </c>
      <c r="H60" s="131"/>
      <c r="I60" s="131"/>
      <c r="J60" s="132"/>
      <c r="K60" s="96">
        <v>2</v>
      </c>
      <c r="L60" s="96" t="s">
        <v>37</v>
      </c>
      <c r="M60" s="117" t="s">
        <v>215</v>
      </c>
      <c r="N60" s="117" t="s">
        <v>207</v>
      </c>
      <c r="O60" s="624" t="s">
        <v>517</v>
      </c>
      <c r="P60" s="370" t="s">
        <v>146</v>
      </c>
      <c r="Q60" s="90"/>
      <c r="R60" s="90"/>
      <c r="S60" s="90"/>
      <c r="T60" s="90"/>
      <c r="U60" s="655" t="s">
        <v>184</v>
      </c>
      <c r="V60" s="388" t="s">
        <v>276</v>
      </c>
      <c r="W60" s="403" t="s">
        <v>221</v>
      </c>
    </row>
    <row r="61" spans="1:23">
      <c r="A61" s="594" t="s">
        <v>547</v>
      </c>
      <c r="B61" s="62" t="s">
        <v>458</v>
      </c>
      <c r="C61" s="130"/>
      <c r="D61" s="131" t="s">
        <v>36</v>
      </c>
      <c r="E61" s="131"/>
      <c r="F61" s="63"/>
      <c r="G61" s="130">
        <v>2</v>
      </c>
      <c r="H61" s="131"/>
      <c r="I61" s="131"/>
      <c r="J61" s="132"/>
      <c r="K61" s="96">
        <v>2</v>
      </c>
      <c r="L61" s="96" t="s">
        <v>37</v>
      </c>
      <c r="M61" s="117" t="s">
        <v>202</v>
      </c>
      <c r="N61" s="117" t="s">
        <v>207</v>
      </c>
      <c r="O61" s="624" t="s">
        <v>517</v>
      </c>
      <c r="P61" s="370" t="s">
        <v>146</v>
      </c>
      <c r="Q61" s="90"/>
      <c r="R61" s="90"/>
      <c r="S61" s="90"/>
      <c r="T61" s="90"/>
      <c r="U61" s="655" t="s">
        <v>112</v>
      </c>
      <c r="V61" s="388" t="s">
        <v>220</v>
      </c>
      <c r="W61" s="403" t="s">
        <v>221</v>
      </c>
    </row>
    <row r="62" spans="1:23">
      <c r="A62" s="594" t="s">
        <v>548</v>
      </c>
      <c r="B62" s="62" t="s">
        <v>172</v>
      </c>
      <c r="C62" s="130"/>
      <c r="D62" s="131"/>
      <c r="E62" s="131" t="s">
        <v>36</v>
      </c>
      <c r="F62" s="63"/>
      <c r="G62" s="130">
        <v>2</v>
      </c>
      <c r="H62" s="131"/>
      <c r="I62" s="131"/>
      <c r="J62" s="132"/>
      <c r="K62" s="96">
        <v>2</v>
      </c>
      <c r="L62" s="96" t="s">
        <v>716</v>
      </c>
      <c r="M62" s="117" t="s">
        <v>203</v>
      </c>
      <c r="N62" s="117" t="s">
        <v>207</v>
      </c>
      <c r="O62" s="627"/>
      <c r="P62" s="319" t="s">
        <v>207</v>
      </c>
      <c r="Q62" s="90"/>
      <c r="R62" s="90"/>
      <c r="S62" s="90"/>
      <c r="T62" s="90"/>
      <c r="U62" s="655" t="s">
        <v>176</v>
      </c>
      <c r="V62" s="402" t="s">
        <v>269</v>
      </c>
      <c r="W62" s="403" t="s">
        <v>218</v>
      </c>
    </row>
    <row r="63" spans="1:23" s="9" customFormat="1">
      <c r="A63" s="218"/>
      <c r="B63" s="241" t="s">
        <v>249</v>
      </c>
      <c r="C63" s="220">
        <f>SUMIF(C40:C62,"=x",$K40:$K62)</f>
        <v>0</v>
      </c>
      <c r="D63" s="220">
        <f>SUMIF(D40:D62,"=x",$K40:$K62)</f>
        <v>9</v>
      </c>
      <c r="E63" s="220">
        <f>SUMIF(E40:E62,"=x",$K40:$K62)</f>
        <v>25</v>
      </c>
      <c r="F63" s="220">
        <f>SUMIF(F40:F62,"=x",$K40:$K62)</f>
        <v>24</v>
      </c>
      <c r="G63" s="511">
        <f>SUM(C63:F63)</f>
        <v>58</v>
      </c>
      <c r="H63" s="512"/>
      <c r="I63" s="512"/>
      <c r="J63" s="512"/>
      <c r="K63" s="512"/>
      <c r="L63" s="513"/>
      <c r="M63" s="237"/>
      <c r="N63" s="238"/>
      <c r="O63" s="628"/>
      <c r="P63" s="320"/>
      <c r="Q63" s="240"/>
      <c r="R63" s="240"/>
      <c r="S63" s="240"/>
      <c r="T63" s="240"/>
      <c r="U63" s="636"/>
      <c r="V63" s="404"/>
      <c r="W63" s="405"/>
    </row>
    <row r="64" spans="1:23" s="242" customFormat="1" ht="13.5" customHeight="1">
      <c r="A64" s="243"/>
      <c r="B64" s="214" t="s">
        <v>334</v>
      </c>
      <c r="C64" s="215"/>
      <c r="D64" s="216">
        <v>6</v>
      </c>
      <c r="E64" s="216">
        <v>10</v>
      </c>
      <c r="F64" s="217">
        <v>5</v>
      </c>
      <c r="G64" s="514">
        <f>SUM(D64:F64)</f>
        <v>21</v>
      </c>
      <c r="H64" s="476"/>
      <c r="I64" s="476"/>
      <c r="J64" s="476"/>
      <c r="K64" s="476"/>
      <c r="L64" s="477"/>
      <c r="M64" s="515"/>
      <c r="N64" s="516"/>
      <c r="O64" s="246"/>
      <c r="P64" s="321"/>
      <c r="Q64" s="246"/>
      <c r="R64" s="246"/>
      <c r="S64" s="246"/>
      <c r="T64" s="246"/>
      <c r="U64" s="656"/>
      <c r="V64" s="406"/>
      <c r="W64" s="407"/>
    </row>
    <row r="65" spans="1:23" s="6" customFormat="1" ht="20.100000000000001" customHeight="1">
      <c r="A65" s="453" t="s">
        <v>672</v>
      </c>
      <c r="B65" s="454"/>
      <c r="C65" s="58" t="s">
        <v>332</v>
      </c>
      <c r="D65" s="59"/>
      <c r="E65" s="59"/>
      <c r="F65" s="59"/>
      <c r="G65" s="58"/>
      <c r="H65" s="59"/>
      <c r="I65" s="59"/>
      <c r="J65" s="59"/>
      <c r="K65" s="59"/>
      <c r="L65" s="60"/>
      <c r="M65" s="443"/>
      <c r="N65" s="444"/>
      <c r="O65" s="457"/>
      <c r="P65" s="458"/>
      <c r="Q65" s="458"/>
      <c r="R65" s="458"/>
      <c r="S65" s="458"/>
      <c r="T65" s="458"/>
      <c r="U65" s="459"/>
      <c r="V65" s="408"/>
      <c r="W65" s="409"/>
    </row>
    <row r="66" spans="1:23" s="6" customFormat="1" ht="13.5" customHeight="1">
      <c r="A66" s="235"/>
      <c r="B66" s="373" t="s">
        <v>111</v>
      </c>
      <c r="C66" s="236" t="s">
        <v>36</v>
      </c>
      <c r="D66" s="55"/>
      <c r="E66" s="55"/>
      <c r="F66" s="56"/>
      <c r="G66" s="105"/>
      <c r="H66" s="20"/>
      <c r="I66" s="20"/>
      <c r="J66" s="30"/>
      <c r="K66" s="31">
        <v>3</v>
      </c>
      <c r="L66" s="31"/>
      <c r="M66" s="92"/>
      <c r="N66" s="92"/>
      <c r="O66" s="629"/>
      <c r="P66" s="322"/>
      <c r="Q66" s="31"/>
      <c r="R66" s="31"/>
      <c r="S66" s="31"/>
      <c r="T66" s="31"/>
      <c r="U66" s="657"/>
      <c r="V66" s="408"/>
      <c r="W66" s="409"/>
    </row>
    <row r="67" spans="1:23" s="6" customFormat="1" ht="13.5" customHeight="1">
      <c r="A67" s="235"/>
      <c r="B67" s="373" t="s">
        <v>111</v>
      </c>
      <c r="C67" s="236"/>
      <c r="D67" s="55"/>
      <c r="E67" s="55" t="s">
        <v>36</v>
      </c>
      <c r="F67" s="56"/>
      <c r="G67" s="105"/>
      <c r="H67" s="20"/>
      <c r="I67" s="20"/>
      <c r="J67" s="30"/>
      <c r="K67" s="31">
        <v>3</v>
      </c>
      <c r="L67" s="31"/>
      <c r="M67" s="92"/>
      <c r="N67" s="92"/>
      <c r="O67" s="630"/>
      <c r="P67" s="322"/>
      <c r="Q67" s="442"/>
      <c r="R67" s="442"/>
      <c r="S67" s="442"/>
      <c r="T67" s="442"/>
      <c r="U67" s="658"/>
      <c r="V67" s="408"/>
      <c r="W67" s="409"/>
    </row>
    <row r="68" spans="1:23" s="6" customFormat="1" ht="20.100000000000001" customHeight="1">
      <c r="A68" s="453" t="s">
        <v>46</v>
      </c>
      <c r="B68" s="454"/>
      <c r="C68" s="41"/>
      <c r="D68" s="42"/>
      <c r="E68" s="42"/>
      <c r="F68" s="42"/>
      <c r="G68" s="41"/>
      <c r="H68" s="42"/>
      <c r="I68" s="42"/>
      <c r="J68" s="42"/>
      <c r="K68" s="42"/>
      <c r="L68" s="126"/>
      <c r="M68" s="569"/>
      <c r="N68" s="570"/>
      <c r="O68" s="58"/>
      <c r="P68" s="318"/>
      <c r="Q68" s="441"/>
      <c r="R68" s="441"/>
      <c r="S68" s="441"/>
      <c r="T68" s="441"/>
      <c r="U68" s="650"/>
      <c r="V68" s="408"/>
      <c r="W68" s="409"/>
    </row>
    <row r="69" spans="1:23" s="6" customFormat="1" ht="13.5" customHeight="1">
      <c r="A69" s="596" t="str">
        <f>mesterszak!A27</f>
        <v>diplm1ub17dm</v>
      </c>
      <c r="B69" s="352" t="str">
        <f>mesterszak!B27</f>
        <v>Diplomamunka I.</v>
      </c>
      <c r="C69" s="51"/>
      <c r="D69" s="52"/>
      <c r="E69" s="55" t="s">
        <v>36</v>
      </c>
      <c r="F69" s="56"/>
      <c r="G69" s="51"/>
      <c r="H69" s="20">
        <f>mesterszak!H27</f>
        <v>3</v>
      </c>
      <c r="I69" s="54"/>
      <c r="J69" s="95"/>
      <c r="K69" s="175">
        <f>mesterszak!K27</f>
        <v>5</v>
      </c>
      <c r="L69" s="175" t="str">
        <f>mesterszak!L27</f>
        <v>Gyj</v>
      </c>
      <c r="M69" s="91"/>
      <c r="N69" s="91"/>
      <c r="O69" s="629"/>
      <c r="P69" s="322"/>
      <c r="Q69" s="31"/>
      <c r="R69" s="31"/>
      <c r="S69" s="31"/>
      <c r="T69" s="31"/>
      <c r="U69" s="657"/>
      <c r="V69" s="408"/>
      <c r="W69" s="409"/>
    </row>
    <row r="70" spans="1:23" s="6" customFormat="1" ht="13.5" customHeight="1" thickBot="1">
      <c r="A70" s="596" t="str">
        <f>mesterszak!A28</f>
        <v>diplm2ub17dm</v>
      </c>
      <c r="B70" s="364" t="str">
        <f>mesterszak!B28</f>
        <v>Diplomamunka II.</v>
      </c>
      <c r="C70" s="266"/>
      <c r="D70" s="267"/>
      <c r="E70" s="268"/>
      <c r="F70" s="269" t="s">
        <v>36</v>
      </c>
      <c r="G70" s="266"/>
      <c r="H70" s="270">
        <f>mesterszak!H28</f>
        <v>17</v>
      </c>
      <c r="I70" s="278"/>
      <c r="J70" s="279"/>
      <c r="K70" s="280">
        <f>mesterszak!K28</f>
        <v>25</v>
      </c>
      <c r="L70" s="280" t="str">
        <f>mesterszak!L28</f>
        <v>Gyj</v>
      </c>
      <c r="M70" s="91"/>
      <c r="N70" s="91"/>
      <c r="O70" s="606" t="s">
        <v>478</v>
      </c>
      <c r="P70" s="374" t="str">
        <f>mesterszak!P28</f>
        <v>Diplomamunka I.</v>
      </c>
      <c r="Q70" s="31"/>
      <c r="R70" s="31"/>
      <c r="S70" s="31"/>
      <c r="T70" s="31"/>
      <c r="U70" s="657"/>
      <c r="V70" s="408"/>
      <c r="W70" s="409"/>
    </row>
    <row r="71" spans="1:23" s="6" customFormat="1" ht="24.95" customHeight="1" thickTop="1">
      <c r="A71" s="529" t="s">
        <v>339</v>
      </c>
      <c r="B71" s="530"/>
      <c r="C71" s="526"/>
      <c r="D71" s="527"/>
      <c r="E71" s="527"/>
      <c r="F71" s="528"/>
      <c r="G71" s="526"/>
      <c r="H71" s="527"/>
      <c r="I71" s="527"/>
      <c r="J71" s="527"/>
      <c r="K71" s="527"/>
      <c r="L71" s="528"/>
      <c r="M71" s="508"/>
      <c r="N71" s="509"/>
      <c r="O71" s="509"/>
      <c r="P71" s="509"/>
      <c r="Q71" s="509"/>
      <c r="R71" s="509"/>
      <c r="S71" s="509"/>
      <c r="T71" s="509"/>
      <c r="U71" s="510"/>
      <c r="V71" s="408"/>
      <c r="W71" s="409"/>
    </row>
    <row r="72" spans="1:23" s="6" customFormat="1" ht="15" customHeight="1">
      <c r="A72" s="465" t="s">
        <v>39</v>
      </c>
      <c r="B72" s="466"/>
      <c r="C72" s="35">
        <f>SUMIF($A1:$A70,$A72,C1:C70)</f>
        <v>20</v>
      </c>
      <c r="D72" s="36">
        <f>SUMIF($A1:$A70,$A72,D1:D70)</f>
        <v>17</v>
      </c>
      <c r="E72" s="36">
        <f>SUMIF($A1:$A70,$A72,E1:E70)</f>
        <v>9</v>
      </c>
      <c r="F72" s="37">
        <f>SUMIF($A1:$A70,$A72,F1:F70)</f>
        <v>0</v>
      </c>
      <c r="G72" s="467">
        <f>SUM(C72:F72)</f>
        <v>46</v>
      </c>
      <c r="H72" s="522"/>
      <c r="I72" s="522"/>
      <c r="J72" s="522"/>
      <c r="K72" s="522"/>
      <c r="L72" s="523"/>
      <c r="M72" s="517"/>
      <c r="N72" s="518"/>
      <c r="O72" s="518"/>
      <c r="P72" s="518"/>
      <c r="Q72" s="518"/>
      <c r="R72" s="518"/>
      <c r="S72" s="518"/>
      <c r="T72" s="518"/>
      <c r="U72" s="519"/>
      <c r="V72" s="408"/>
      <c r="W72" s="409"/>
    </row>
    <row r="73" spans="1:23" s="6" customFormat="1" ht="15" customHeight="1">
      <c r="A73" s="473" t="s">
        <v>40</v>
      </c>
      <c r="B73" s="474"/>
      <c r="C73" s="38">
        <f>SUMIF($A1:$A70,$A73,C1:C70)</f>
        <v>27</v>
      </c>
      <c r="D73" s="39">
        <f>SUMIF($A1:$A70,$A73,D1:D70)</f>
        <v>24</v>
      </c>
      <c r="E73" s="39">
        <f>SUMIF($A1:$A70,$A73,E1:E70)</f>
        <v>12</v>
      </c>
      <c r="F73" s="40">
        <f>SUMIF($A1:$A70,$A73,F1:F70)</f>
        <v>0</v>
      </c>
      <c r="G73" s="475">
        <f>SUM(C73:F73)</f>
        <v>63</v>
      </c>
      <c r="H73" s="524"/>
      <c r="I73" s="524"/>
      <c r="J73" s="524"/>
      <c r="K73" s="524"/>
      <c r="L73" s="525"/>
      <c r="M73" s="517"/>
      <c r="N73" s="518"/>
      <c r="O73" s="518"/>
      <c r="P73" s="518"/>
      <c r="Q73" s="518"/>
      <c r="R73" s="518"/>
      <c r="S73" s="518"/>
      <c r="T73" s="518"/>
      <c r="U73" s="519"/>
      <c r="V73" s="408"/>
      <c r="W73" s="409"/>
    </row>
    <row r="74" spans="1:23" s="6" customFormat="1" ht="15" customHeight="1" thickBot="1">
      <c r="A74" s="460" t="s">
        <v>41</v>
      </c>
      <c r="B74" s="461"/>
      <c r="C74" s="32">
        <f>SUMIF($A1:$A70,$A74,C1:C70)</f>
        <v>3</v>
      </c>
      <c r="D74" s="33">
        <f>SUMIF($A1:$A70,$A74,D1:D70)</f>
        <v>1</v>
      </c>
      <c r="E74" s="33">
        <f>SUMIF($A1:$A70,$A74,E1:E70)</f>
        <v>3</v>
      </c>
      <c r="F74" s="34">
        <f>SUMIF($A1:$A70,$A74,F1:F70)</f>
        <v>0</v>
      </c>
      <c r="G74" s="462">
        <f>SUM(C74:F74)</f>
        <v>7</v>
      </c>
      <c r="H74" s="520"/>
      <c r="I74" s="520"/>
      <c r="J74" s="520"/>
      <c r="K74" s="520"/>
      <c r="L74" s="521"/>
      <c r="M74" s="517"/>
      <c r="N74" s="518"/>
      <c r="O74" s="518"/>
      <c r="P74" s="518"/>
      <c r="Q74" s="518"/>
      <c r="R74" s="518"/>
      <c r="S74" s="518"/>
      <c r="T74" s="518"/>
      <c r="U74" s="519"/>
      <c r="V74" s="408"/>
      <c r="W74" s="409"/>
    </row>
    <row r="75" spans="1:23" s="6" customFormat="1" ht="15" customHeight="1" thickTop="1">
      <c r="A75" s="225"/>
      <c r="B75" s="226" t="s">
        <v>335</v>
      </c>
      <c r="C75" s="227">
        <f>C64</f>
        <v>0</v>
      </c>
      <c r="D75" s="228">
        <f>D64</f>
        <v>6</v>
      </c>
      <c r="E75" s="228">
        <f t="shared" ref="E75:F75" si="2">E64</f>
        <v>10</v>
      </c>
      <c r="F75" s="229">
        <f t="shared" si="2"/>
        <v>5</v>
      </c>
      <c r="G75" s="505">
        <f>SUM(C75:F75)</f>
        <v>21</v>
      </c>
      <c r="H75" s="506"/>
      <c r="I75" s="506"/>
      <c r="J75" s="506"/>
      <c r="K75" s="506"/>
      <c r="L75" s="507"/>
      <c r="M75" s="222"/>
      <c r="N75" s="222"/>
      <c r="O75" s="222"/>
      <c r="P75" s="324"/>
      <c r="Q75" s="222"/>
      <c r="R75" s="222"/>
      <c r="S75" s="222"/>
      <c r="T75" s="222"/>
      <c r="U75" s="637"/>
      <c r="V75" s="392"/>
      <c r="W75" s="392"/>
    </row>
    <row r="76" spans="1:23" s="6" customFormat="1" ht="15" customHeight="1">
      <c r="A76" s="223"/>
      <c r="B76" s="224" t="s">
        <v>336</v>
      </c>
      <c r="C76" s="148">
        <v>3</v>
      </c>
      <c r="D76" s="137">
        <f t="shared" ref="D76:F76" si="3">SUMIF(D66:D67,"=x",$K66:$K67)</f>
        <v>0</v>
      </c>
      <c r="E76" s="137">
        <f t="shared" si="3"/>
        <v>3</v>
      </c>
      <c r="F76" s="169">
        <f t="shared" si="3"/>
        <v>0</v>
      </c>
      <c r="G76" s="496">
        <f t="shared" ref="G76:G78" si="4">SUM(C76:F76)</f>
        <v>6</v>
      </c>
      <c r="H76" s="497"/>
      <c r="I76" s="497"/>
      <c r="J76" s="497"/>
      <c r="K76" s="497"/>
      <c r="L76" s="498"/>
      <c r="M76" s="221"/>
      <c r="N76" s="221"/>
      <c r="O76" s="221"/>
      <c r="P76" s="325"/>
      <c r="Q76" s="221"/>
      <c r="R76" s="221"/>
      <c r="S76" s="221"/>
      <c r="T76" s="221"/>
      <c r="U76" s="638"/>
      <c r="V76" s="393"/>
      <c r="W76" s="393"/>
    </row>
    <row r="77" spans="1:23" s="6" customFormat="1" ht="15" customHeight="1" thickBot="1">
      <c r="A77" s="230"/>
      <c r="B77" s="231" t="s">
        <v>337</v>
      </c>
      <c r="C77" s="232">
        <f>SUMIF(C69:C70,"=x",$K69:$K70)</f>
        <v>0</v>
      </c>
      <c r="D77" s="233">
        <f t="shared" ref="D77:F77" si="5">SUMIF(D69:D70,"=x",$K69:$K70)</f>
        <v>0</v>
      </c>
      <c r="E77" s="233">
        <f t="shared" si="5"/>
        <v>5</v>
      </c>
      <c r="F77" s="234">
        <f t="shared" si="5"/>
        <v>25</v>
      </c>
      <c r="G77" s="499">
        <f t="shared" si="4"/>
        <v>30</v>
      </c>
      <c r="H77" s="500"/>
      <c r="I77" s="500"/>
      <c r="J77" s="500"/>
      <c r="K77" s="500"/>
      <c r="L77" s="501"/>
      <c r="M77" s="221"/>
      <c r="N77" s="221"/>
      <c r="O77" s="221"/>
      <c r="P77" s="325"/>
      <c r="Q77" s="221"/>
      <c r="R77" s="221"/>
      <c r="S77" s="221"/>
      <c r="T77" s="221"/>
      <c r="U77" s="638"/>
      <c r="V77" s="393"/>
      <c r="W77" s="393"/>
    </row>
    <row r="78" spans="1:23" s="6" customFormat="1" ht="24.95" customHeight="1" thickTop="1" thickBot="1">
      <c r="A78" s="273"/>
      <c r="B78" s="274" t="s">
        <v>338</v>
      </c>
      <c r="C78" s="275">
        <f>SUM(C75:C77,C73)</f>
        <v>30</v>
      </c>
      <c r="D78" s="276">
        <f>SUM(D75:D77,D73)</f>
        <v>30</v>
      </c>
      <c r="E78" s="276">
        <f>SUM(E75:E77,E73)</f>
        <v>30</v>
      </c>
      <c r="F78" s="277">
        <f>SUM(F75:F77,F73)</f>
        <v>30</v>
      </c>
      <c r="G78" s="502">
        <f t="shared" si="4"/>
        <v>120</v>
      </c>
      <c r="H78" s="503"/>
      <c r="I78" s="503"/>
      <c r="J78" s="503"/>
      <c r="K78" s="503"/>
      <c r="L78" s="504"/>
      <c r="M78" s="221"/>
      <c r="N78" s="221"/>
      <c r="O78" s="221"/>
      <c r="P78" s="325"/>
      <c r="Q78" s="221"/>
      <c r="R78" s="221"/>
      <c r="S78" s="221"/>
      <c r="T78" s="221"/>
      <c r="U78" s="638"/>
      <c r="V78" s="393"/>
      <c r="W78" s="393"/>
    </row>
    <row r="79" spans="1:23" s="6" customFormat="1" ht="15" customHeight="1" thickTop="1">
      <c r="A79" s="21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101"/>
      <c r="N79" s="101"/>
      <c r="O79" s="631"/>
      <c r="P79" s="21"/>
      <c r="Q79" s="3"/>
      <c r="R79" s="3"/>
      <c r="S79" s="3"/>
      <c r="T79" s="3"/>
      <c r="U79" s="639"/>
      <c r="V79" s="384"/>
      <c r="W79" s="384"/>
    </row>
    <row r="80" spans="1:23" s="6" customFormat="1" ht="15" customHeight="1" thickBot="1">
      <c r="A80" s="327" t="s">
        <v>466</v>
      </c>
      <c r="B80" s="1"/>
      <c r="C80" s="4"/>
      <c r="D80" s="4"/>
      <c r="E80" s="4"/>
      <c r="F80" s="4"/>
      <c r="G80" s="4"/>
      <c r="H80" s="4"/>
      <c r="I80" s="4"/>
      <c r="J80" s="71" t="s">
        <v>394</v>
      </c>
      <c r="K80" s="71"/>
      <c r="L80" s="120"/>
      <c r="N80" s="292" t="s">
        <v>395</v>
      </c>
      <c r="O80" s="631"/>
      <c r="P80" s="21"/>
      <c r="Q80" s="3"/>
      <c r="R80" s="3"/>
      <c r="S80" s="3"/>
      <c r="T80" s="3"/>
      <c r="U80" s="639"/>
      <c r="V80" s="384"/>
      <c r="W80" s="384"/>
    </row>
    <row r="81" spans="1:23" s="6" customFormat="1" ht="15" customHeight="1">
      <c r="A81" s="21" t="s">
        <v>459</v>
      </c>
      <c r="B81" s="1"/>
      <c r="C81" s="4"/>
      <c r="D81" s="4"/>
      <c r="E81" s="4"/>
      <c r="F81" s="4"/>
      <c r="G81" s="4"/>
      <c r="H81" s="4"/>
      <c r="I81" s="205" t="s">
        <v>333</v>
      </c>
      <c r="J81" s="154">
        <f>SUMIF(L5:L17,"=K",K5:K17)</f>
        <v>5</v>
      </c>
      <c r="K81" s="155" t="s">
        <v>257</v>
      </c>
      <c r="L81" s="158">
        <f>J81/SUM(J81:J82)</f>
        <v>0.25</v>
      </c>
      <c r="N81" s="293">
        <f>SUM(K5:K7,K12:K17)/SUM(G5:J7,G12:J17)</f>
        <v>1.5555555555555556</v>
      </c>
      <c r="O81" s="631"/>
      <c r="P81" s="21"/>
      <c r="Q81" s="3"/>
      <c r="R81" s="3"/>
      <c r="S81" s="3"/>
      <c r="T81" s="3"/>
      <c r="U81" s="639"/>
      <c r="V81" s="384"/>
      <c r="W81" s="384"/>
    </row>
    <row r="82" spans="1:23" s="6" customFormat="1" ht="15" customHeight="1" thickBot="1">
      <c r="A82" s="21" t="s">
        <v>461</v>
      </c>
      <c r="B82" s="1"/>
      <c r="C82" s="4"/>
      <c r="D82" s="4"/>
      <c r="E82" s="4"/>
      <c r="F82" s="4"/>
      <c r="G82" s="4"/>
      <c r="H82" s="4"/>
      <c r="I82" s="153"/>
      <c r="J82" s="156">
        <f>SUMIF(L5:L17,"=Gyj",K5:K17)</f>
        <v>15</v>
      </c>
      <c r="K82" s="157" t="s">
        <v>258</v>
      </c>
      <c r="L82" s="159">
        <f>J82/SUM(J81:J82)</f>
        <v>0.75</v>
      </c>
      <c r="N82" s="294"/>
      <c r="O82" s="631"/>
      <c r="P82" s="21"/>
      <c r="Q82" s="3"/>
      <c r="R82" s="3"/>
      <c r="S82" s="3"/>
      <c r="T82" s="3"/>
      <c r="U82" s="639"/>
      <c r="V82" s="384"/>
      <c r="W82" s="384"/>
    </row>
    <row r="83" spans="1:23" s="6" customFormat="1" ht="15" customHeight="1">
      <c r="A83" s="21" t="s">
        <v>462</v>
      </c>
      <c r="B83" s="1"/>
      <c r="C83" s="4"/>
      <c r="D83" s="4"/>
      <c r="E83" s="4"/>
      <c r="F83" s="4"/>
      <c r="G83" s="4"/>
      <c r="H83" s="4"/>
      <c r="I83" s="153" t="s">
        <v>262</v>
      </c>
      <c r="J83" s="154">
        <f>SUMIF(L26:L62,"=K",$K26:$K62)</f>
        <v>43</v>
      </c>
      <c r="K83" s="155" t="s">
        <v>257</v>
      </c>
      <c r="L83" s="158">
        <f t="shared" ref="L83:L85" si="6">J83/SUM(J83:J84)</f>
        <v>0.53086419753086422</v>
      </c>
      <c r="N83" s="293">
        <f>SUM(K26:K35,K40:K62)/SUM(G26:J35,G40:J62)</f>
        <v>1.2236842105263157</v>
      </c>
      <c r="O83" s="631"/>
      <c r="P83" s="21"/>
      <c r="Q83" s="3"/>
      <c r="R83" s="3"/>
      <c r="S83" s="3"/>
      <c r="T83" s="3"/>
      <c r="U83" s="639"/>
      <c r="V83" s="384"/>
      <c r="W83" s="384"/>
    </row>
    <row r="84" spans="1:23" s="6" customFormat="1" ht="15" customHeight="1" thickBot="1">
      <c r="A84" s="21" t="s">
        <v>460</v>
      </c>
      <c r="B84" s="1"/>
      <c r="C84" s="4"/>
      <c r="D84" s="4"/>
      <c r="E84" s="4"/>
      <c r="F84" s="4"/>
      <c r="G84" s="4"/>
      <c r="H84" s="4"/>
      <c r="I84" s="153"/>
      <c r="J84" s="156">
        <f>SUMIF(L26:L62,"=Gyj",$K26:$K62)</f>
        <v>38</v>
      </c>
      <c r="K84" s="157" t="s">
        <v>258</v>
      </c>
      <c r="L84" s="159">
        <f>J84/SUM(J83:J84)</f>
        <v>0.46913580246913578</v>
      </c>
      <c r="N84" s="296"/>
      <c r="O84" s="631"/>
      <c r="P84" s="21"/>
      <c r="Q84" s="3"/>
      <c r="R84" s="3"/>
      <c r="S84" s="3"/>
      <c r="T84" s="3"/>
      <c r="U84" s="639"/>
      <c r="V84" s="384"/>
      <c r="W84" s="384"/>
    </row>
    <row r="85" spans="1:23" s="6" customFormat="1" ht="15" customHeight="1">
      <c r="A85" s="21" t="s">
        <v>463</v>
      </c>
      <c r="B85" s="1"/>
      <c r="C85" s="4"/>
      <c r="D85" s="4"/>
      <c r="E85" s="4"/>
      <c r="F85" s="4"/>
      <c r="G85" s="4"/>
      <c r="H85" s="4"/>
      <c r="I85" s="153" t="s">
        <v>259</v>
      </c>
      <c r="J85" s="154">
        <f>SUM(J81,J83)</f>
        <v>48</v>
      </c>
      <c r="K85" s="155" t="s">
        <v>257</v>
      </c>
      <c r="L85" s="158">
        <f t="shared" si="6"/>
        <v>0.47524752475247523</v>
      </c>
      <c r="N85" s="294">
        <f>SUM(K5:K7,K12:K17,K26:K35,K40:K62)/SUM(G5:J7,G12:J17,G26:J35,G40:J62)</f>
        <v>1.2872340425531914</v>
      </c>
      <c r="O85" s="631"/>
      <c r="P85" s="21"/>
      <c r="Q85" s="3"/>
      <c r="R85" s="3"/>
      <c r="S85" s="3"/>
      <c r="T85" s="3"/>
      <c r="U85" s="639"/>
      <c r="V85" s="384"/>
      <c r="W85" s="384"/>
    </row>
    <row r="86" spans="1:23" s="6" customFormat="1" ht="15" customHeight="1" thickBot="1">
      <c r="A86" s="21" t="s">
        <v>464</v>
      </c>
      <c r="B86" s="1"/>
      <c r="C86" s="4"/>
      <c r="D86" s="4"/>
      <c r="E86" s="4"/>
      <c r="F86" s="4"/>
      <c r="G86" s="4"/>
      <c r="H86" s="4"/>
      <c r="I86" s="153"/>
      <c r="J86" s="156">
        <f>SUM(J82,J84)</f>
        <v>53</v>
      </c>
      <c r="K86" s="157" t="s">
        <v>258</v>
      </c>
      <c r="L86" s="159">
        <f>J86/SUM(J85:J86)</f>
        <v>0.52475247524752477</v>
      </c>
      <c r="N86" s="295"/>
      <c r="O86" s="631"/>
      <c r="P86" s="21"/>
      <c r="Q86" s="3"/>
      <c r="R86" s="3"/>
      <c r="S86" s="3"/>
      <c r="T86" s="3"/>
      <c r="U86" s="639"/>
      <c r="V86" s="384"/>
      <c r="W86" s="384"/>
    </row>
    <row r="87" spans="1:23" s="6" customFormat="1" ht="15" customHeight="1">
      <c r="A87" s="21" t="s">
        <v>465</v>
      </c>
      <c r="B87" s="1"/>
      <c r="C87" s="4"/>
      <c r="D87" s="4"/>
      <c r="E87" s="4"/>
      <c r="F87" s="4"/>
      <c r="G87" s="4"/>
      <c r="H87" s="4"/>
      <c r="I87" s="4"/>
      <c r="J87" s="133" t="s">
        <v>260</v>
      </c>
      <c r="K87" s="133"/>
      <c r="L87" s="133" t="s">
        <v>261</v>
      </c>
      <c r="M87" s="101"/>
      <c r="N87" s="101"/>
      <c r="O87" s="631"/>
      <c r="P87" s="21"/>
      <c r="Q87" s="3"/>
      <c r="R87" s="3"/>
      <c r="S87" s="3"/>
      <c r="T87" s="3"/>
      <c r="U87" s="639"/>
      <c r="V87" s="384"/>
      <c r="W87" s="384"/>
    </row>
    <row r="88" spans="1:23" s="6" customFormat="1" ht="15" customHeight="1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101"/>
      <c r="N88" s="101"/>
      <c r="O88" s="631"/>
      <c r="P88" s="21"/>
      <c r="Q88" s="3"/>
      <c r="R88" s="3"/>
      <c r="S88" s="3"/>
      <c r="T88" s="3"/>
      <c r="U88" s="639"/>
      <c r="V88" s="384"/>
      <c r="W88" s="384"/>
    </row>
    <row r="89" spans="1:23" s="6" customFormat="1">
      <c r="A89" s="10" t="s">
        <v>7</v>
      </c>
      <c r="B89" s="1"/>
      <c r="C89" s="4"/>
      <c r="D89" s="4"/>
      <c r="E89" s="4"/>
      <c r="F89" s="4"/>
      <c r="G89" s="4"/>
      <c r="H89" s="4"/>
      <c r="I89" s="4"/>
      <c r="J89" s="4"/>
      <c r="K89" s="4"/>
      <c r="L89" s="153" t="s">
        <v>421</v>
      </c>
      <c r="M89" s="101"/>
      <c r="N89" s="101"/>
      <c r="O89" s="631"/>
      <c r="P89" s="21"/>
      <c r="Q89" s="3"/>
      <c r="R89" s="3"/>
      <c r="S89" s="3"/>
      <c r="T89" s="3"/>
      <c r="U89" s="639"/>
      <c r="V89" s="384"/>
      <c r="W89" s="384"/>
    </row>
    <row r="90" spans="1:23" s="6" customFormat="1">
      <c r="A90" s="22" t="s">
        <v>8</v>
      </c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101"/>
      <c r="N90" s="101"/>
      <c r="O90" s="631"/>
      <c r="P90" s="21"/>
      <c r="Q90" s="3"/>
      <c r="R90" s="3"/>
      <c r="S90" s="3"/>
      <c r="T90" s="3"/>
      <c r="U90" s="639"/>
      <c r="V90" s="384"/>
      <c r="W90" s="384"/>
    </row>
    <row r="91" spans="1:23" s="6" customFormat="1">
      <c r="A91" s="23" t="s">
        <v>9</v>
      </c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101"/>
      <c r="N91" s="101"/>
      <c r="O91" s="631"/>
      <c r="P91" s="21"/>
      <c r="Q91" s="3"/>
      <c r="R91" s="3"/>
      <c r="S91" s="3"/>
      <c r="T91" s="3"/>
      <c r="U91" s="639"/>
      <c r="V91" s="384"/>
      <c r="W91" s="384"/>
    </row>
    <row r="92" spans="1:23" s="6" customFormat="1">
      <c r="A92" s="21" t="s">
        <v>12</v>
      </c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101"/>
      <c r="N92" s="101"/>
      <c r="O92" s="631"/>
      <c r="P92" s="21"/>
      <c r="Q92" s="3"/>
      <c r="R92" s="3"/>
      <c r="S92" s="3"/>
      <c r="T92" s="3"/>
      <c r="U92" s="639"/>
      <c r="V92" s="384"/>
      <c r="W92" s="384"/>
    </row>
    <row r="93" spans="1:23" s="6" customFormat="1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101"/>
      <c r="N93" s="101"/>
      <c r="O93" s="631"/>
      <c r="P93" s="21"/>
      <c r="Q93" s="3"/>
      <c r="R93" s="3"/>
      <c r="S93" s="3"/>
      <c r="T93" s="3"/>
      <c r="U93" s="639"/>
      <c r="V93" s="384"/>
      <c r="W93" s="384"/>
    </row>
    <row r="94" spans="1:23" s="6" customFormat="1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101"/>
      <c r="N94" s="101"/>
      <c r="O94" s="631"/>
      <c r="P94" s="21"/>
      <c r="Q94" s="3"/>
      <c r="R94" s="3"/>
      <c r="S94" s="3"/>
      <c r="T94" s="3"/>
      <c r="U94" s="639"/>
      <c r="V94" s="384"/>
      <c r="W94" s="384"/>
    </row>
    <row r="95" spans="1:23" s="6" customFormat="1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101"/>
      <c r="N95" s="101"/>
      <c r="O95" s="631"/>
      <c r="P95" s="21"/>
      <c r="Q95" s="3"/>
      <c r="R95" s="3"/>
      <c r="S95" s="3"/>
      <c r="T95" s="3"/>
      <c r="U95" s="639"/>
      <c r="V95" s="384"/>
      <c r="W95" s="384"/>
    </row>
    <row r="96" spans="1:23" s="6" customFormat="1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101"/>
      <c r="N96" s="101"/>
      <c r="O96" s="631"/>
      <c r="P96" s="21"/>
      <c r="Q96" s="3"/>
      <c r="R96" s="3"/>
      <c r="S96" s="3"/>
      <c r="T96" s="3"/>
      <c r="U96" s="639"/>
      <c r="V96" s="384"/>
      <c r="W96" s="384"/>
    </row>
    <row r="97" spans="1:23" s="6" customFormat="1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101"/>
      <c r="N97" s="101"/>
      <c r="O97" s="631"/>
      <c r="P97" s="21"/>
      <c r="Q97" s="3"/>
      <c r="R97" s="3"/>
      <c r="S97" s="3"/>
      <c r="T97" s="3"/>
      <c r="U97" s="639"/>
      <c r="V97" s="384"/>
      <c r="W97" s="384"/>
    </row>
    <row r="98" spans="1:23" s="6" customFormat="1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101"/>
      <c r="N98" s="101"/>
      <c r="O98" s="631"/>
      <c r="P98" s="21"/>
      <c r="Q98" s="3"/>
      <c r="R98" s="3"/>
      <c r="S98" s="3"/>
      <c r="T98" s="3"/>
      <c r="U98" s="639"/>
      <c r="V98" s="384"/>
      <c r="W98" s="384"/>
    </row>
    <row r="99" spans="1:23" s="6" customFormat="1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101"/>
      <c r="N99" s="101"/>
      <c r="O99" s="631"/>
      <c r="P99" s="21"/>
      <c r="Q99" s="3"/>
      <c r="R99" s="3"/>
      <c r="S99" s="3"/>
      <c r="T99" s="3"/>
      <c r="U99" s="639"/>
      <c r="V99" s="384"/>
      <c r="W99" s="384"/>
    </row>
    <row r="100" spans="1:23" s="6" customFormat="1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101"/>
      <c r="N100" s="101"/>
      <c r="O100" s="631"/>
      <c r="P100" s="21"/>
      <c r="Q100" s="3"/>
      <c r="R100" s="3"/>
      <c r="S100" s="3"/>
      <c r="T100" s="3"/>
      <c r="U100" s="639"/>
      <c r="V100" s="384"/>
      <c r="W100" s="384"/>
    </row>
    <row r="101" spans="1:23" s="6" customFormat="1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101"/>
      <c r="N101" s="101"/>
      <c r="O101" s="631"/>
      <c r="P101" s="21"/>
      <c r="Q101" s="3"/>
      <c r="R101" s="3"/>
      <c r="S101" s="3"/>
      <c r="T101" s="3"/>
      <c r="U101" s="639"/>
      <c r="V101" s="384"/>
      <c r="W101" s="384"/>
    </row>
    <row r="102" spans="1:23" s="6" customFormat="1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101"/>
      <c r="N102" s="101"/>
      <c r="O102" s="631"/>
      <c r="P102" s="21"/>
      <c r="Q102" s="3"/>
      <c r="R102" s="3"/>
      <c r="S102" s="3"/>
      <c r="T102" s="3"/>
      <c r="U102" s="639"/>
      <c r="V102" s="384"/>
      <c r="W102" s="384"/>
    </row>
    <row r="103" spans="1:23" s="6" customFormat="1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101"/>
      <c r="N103" s="101"/>
      <c r="O103" s="631"/>
      <c r="P103" s="21"/>
      <c r="Q103" s="3"/>
      <c r="R103" s="3"/>
      <c r="S103" s="3"/>
      <c r="T103" s="3"/>
      <c r="U103" s="639"/>
      <c r="V103" s="384"/>
      <c r="W103" s="384"/>
    </row>
    <row r="104" spans="1:23" s="6" customFormat="1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101"/>
      <c r="N104" s="101"/>
      <c r="O104" s="631"/>
      <c r="P104" s="21"/>
      <c r="Q104" s="3"/>
      <c r="R104" s="3"/>
      <c r="S104" s="3"/>
      <c r="T104" s="3"/>
      <c r="U104" s="639"/>
      <c r="V104" s="384"/>
      <c r="W104" s="384"/>
    </row>
    <row r="105" spans="1:23" s="6" customFormat="1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101"/>
      <c r="N105" s="101"/>
      <c r="O105" s="631"/>
      <c r="P105" s="21"/>
      <c r="Q105" s="3"/>
      <c r="R105" s="3"/>
      <c r="S105" s="3"/>
      <c r="T105" s="3"/>
      <c r="U105" s="639"/>
      <c r="V105" s="384"/>
      <c r="W105" s="384"/>
    </row>
    <row r="106" spans="1:23" s="6" customFormat="1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101"/>
      <c r="N106" s="101"/>
      <c r="O106" s="631"/>
      <c r="P106" s="21"/>
      <c r="Q106" s="3"/>
      <c r="R106" s="3"/>
      <c r="S106" s="3"/>
      <c r="T106" s="3"/>
      <c r="U106" s="639"/>
      <c r="V106" s="384"/>
      <c r="W106" s="384"/>
    </row>
    <row r="107" spans="1:23" s="6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101"/>
      <c r="N107" s="101"/>
      <c r="O107" s="631"/>
      <c r="P107" s="21"/>
      <c r="Q107" s="3"/>
      <c r="R107" s="3"/>
      <c r="S107" s="3"/>
      <c r="T107" s="3"/>
      <c r="U107" s="639"/>
      <c r="V107" s="384"/>
      <c r="W107" s="384"/>
    </row>
    <row r="108" spans="1:23" s="6" customFormat="1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101"/>
      <c r="N108" s="101"/>
      <c r="O108" s="631"/>
      <c r="P108" s="21"/>
      <c r="Q108" s="3"/>
      <c r="R108" s="3"/>
      <c r="S108" s="3"/>
      <c r="T108" s="3"/>
      <c r="U108" s="639"/>
      <c r="V108" s="384"/>
      <c r="W108" s="384"/>
    </row>
    <row r="109" spans="1:23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101"/>
      <c r="N109" s="101"/>
      <c r="O109" s="631"/>
      <c r="P109" s="21"/>
      <c r="Q109" s="3"/>
      <c r="R109" s="3"/>
      <c r="S109" s="3"/>
      <c r="T109" s="3"/>
      <c r="U109" s="639"/>
      <c r="V109" s="384"/>
      <c r="W109" s="384"/>
    </row>
    <row r="110" spans="1:23" s="6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101"/>
      <c r="N110" s="101"/>
      <c r="O110" s="631"/>
      <c r="P110" s="21"/>
      <c r="Q110" s="3"/>
      <c r="R110" s="3"/>
      <c r="S110" s="3"/>
      <c r="T110" s="3"/>
      <c r="U110" s="639"/>
      <c r="V110" s="384"/>
      <c r="W110" s="384"/>
    </row>
    <row r="111" spans="1:23" s="6" customForma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101"/>
      <c r="N111" s="101"/>
      <c r="O111" s="631"/>
      <c r="P111" s="21"/>
      <c r="Q111" s="3"/>
      <c r="R111" s="3"/>
      <c r="S111" s="3"/>
      <c r="T111" s="3"/>
      <c r="U111" s="639"/>
      <c r="V111" s="384"/>
      <c r="W111" s="384"/>
    </row>
    <row r="112" spans="1:23" s="6" customForma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101"/>
      <c r="N112" s="101"/>
      <c r="O112" s="631"/>
      <c r="P112" s="21"/>
      <c r="Q112" s="3"/>
      <c r="R112" s="3"/>
      <c r="S112" s="3"/>
      <c r="T112" s="3"/>
      <c r="U112" s="639"/>
      <c r="V112" s="384"/>
      <c r="W112" s="384"/>
    </row>
    <row r="113" spans="1:23" s="6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101"/>
      <c r="N113" s="101"/>
      <c r="O113" s="631"/>
      <c r="P113" s="21"/>
      <c r="Q113" s="3"/>
      <c r="R113" s="3"/>
      <c r="S113" s="3"/>
      <c r="T113" s="3"/>
      <c r="U113" s="639"/>
      <c r="V113" s="384"/>
      <c r="W113" s="384"/>
    </row>
    <row r="114" spans="1:23" s="6" customForma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101"/>
      <c r="N114" s="101"/>
      <c r="O114" s="631"/>
      <c r="P114" s="21"/>
      <c r="Q114" s="3"/>
      <c r="R114" s="3"/>
      <c r="S114" s="3"/>
      <c r="T114" s="3"/>
      <c r="U114" s="639"/>
      <c r="V114" s="384"/>
      <c r="W114" s="384"/>
    </row>
    <row r="115" spans="1:23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101"/>
      <c r="N115" s="101"/>
      <c r="O115" s="631"/>
      <c r="P115" s="21"/>
      <c r="Q115" s="3"/>
      <c r="R115" s="3"/>
      <c r="S115" s="3"/>
      <c r="T115" s="3"/>
      <c r="U115" s="639"/>
      <c r="V115" s="384"/>
      <c r="W115" s="384"/>
    </row>
    <row r="116" spans="1:23" s="6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01"/>
      <c r="N116" s="101"/>
      <c r="O116" s="631"/>
      <c r="P116" s="21"/>
      <c r="Q116" s="3"/>
      <c r="R116" s="3"/>
      <c r="S116" s="3"/>
      <c r="T116" s="3"/>
      <c r="U116" s="639"/>
      <c r="V116" s="384"/>
      <c r="W116" s="384"/>
    </row>
    <row r="117" spans="1:23" s="6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101"/>
      <c r="N117" s="101"/>
      <c r="O117" s="631"/>
      <c r="P117" s="21"/>
      <c r="Q117" s="3"/>
      <c r="R117" s="3"/>
      <c r="S117" s="3"/>
      <c r="T117" s="3"/>
      <c r="U117" s="639"/>
      <c r="V117" s="384"/>
      <c r="W117" s="384"/>
    </row>
    <row r="118" spans="1:23" s="6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101"/>
      <c r="N118" s="101"/>
      <c r="O118" s="631"/>
      <c r="P118" s="21"/>
      <c r="Q118" s="3"/>
      <c r="R118" s="3"/>
      <c r="S118" s="3"/>
      <c r="T118" s="3"/>
      <c r="U118" s="639"/>
      <c r="V118" s="384"/>
      <c r="W118" s="384"/>
    </row>
    <row r="119" spans="1:23" s="6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101"/>
      <c r="N119" s="101"/>
      <c r="O119" s="631"/>
      <c r="P119" s="21"/>
      <c r="Q119" s="3"/>
      <c r="R119" s="3"/>
      <c r="S119" s="3"/>
      <c r="T119" s="3"/>
      <c r="U119" s="639"/>
      <c r="V119" s="384"/>
      <c r="W119" s="384"/>
    </row>
    <row r="120" spans="1:23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101"/>
      <c r="N120" s="101"/>
      <c r="O120" s="631"/>
      <c r="P120" s="21"/>
      <c r="Q120" s="3"/>
      <c r="R120" s="3"/>
      <c r="S120" s="3"/>
      <c r="T120" s="3"/>
      <c r="U120" s="639"/>
      <c r="V120" s="384"/>
      <c r="W120" s="384"/>
    </row>
    <row r="121" spans="1:23" s="6" customForma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101"/>
      <c r="N121" s="101"/>
      <c r="O121" s="631"/>
      <c r="P121" s="21"/>
      <c r="Q121" s="3"/>
      <c r="R121" s="3"/>
      <c r="S121" s="3"/>
      <c r="T121" s="3"/>
      <c r="U121" s="639"/>
      <c r="V121" s="384"/>
      <c r="W121" s="384"/>
    </row>
    <row r="122" spans="1:23" s="6" customForma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101"/>
      <c r="N122" s="101"/>
      <c r="O122" s="631"/>
      <c r="P122" s="21"/>
      <c r="Q122" s="3"/>
      <c r="R122" s="3"/>
      <c r="S122" s="3"/>
      <c r="T122" s="3"/>
      <c r="U122" s="639"/>
      <c r="V122" s="384"/>
      <c r="W122" s="384"/>
    </row>
    <row r="123" spans="1:23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101"/>
      <c r="N123" s="101"/>
      <c r="O123" s="631"/>
      <c r="P123" s="21"/>
      <c r="Q123" s="3"/>
      <c r="R123" s="3"/>
      <c r="S123" s="3"/>
      <c r="T123" s="3"/>
      <c r="U123" s="639"/>
      <c r="V123" s="384"/>
      <c r="W123" s="384"/>
    </row>
    <row r="124" spans="1:23" s="6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101"/>
      <c r="N124" s="101"/>
      <c r="O124" s="631"/>
      <c r="P124" s="21"/>
      <c r="Q124" s="3"/>
      <c r="R124" s="3"/>
      <c r="S124" s="3"/>
      <c r="T124" s="3"/>
      <c r="U124" s="639"/>
      <c r="V124" s="384"/>
      <c r="W124" s="384"/>
    </row>
    <row r="125" spans="1:23" s="6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101"/>
      <c r="N125" s="101"/>
      <c r="O125" s="631"/>
      <c r="P125" s="21"/>
      <c r="Q125" s="3"/>
      <c r="R125" s="3"/>
      <c r="S125" s="3"/>
      <c r="T125" s="3"/>
      <c r="U125" s="639"/>
      <c r="V125" s="384"/>
      <c r="W125" s="384"/>
    </row>
    <row r="126" spans="1:23" s="6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101"/>
      <c r="N126" s="101"/>
      <c r="O126" s="631"/>
      <c r="P126" s="21"/>
      <c r="Q126" s="3"/>
      <c r="R126" s="3"/>
      <c r="S126" s="3"/>
      <c r="T126" s="3"/>
      <c r="U126" s="639"/>
      <c r="V126" s="384"/>
      <c r="W126" s="384"/>
    </row>
    <row r="127" spans="1:23" s="6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101"/>
      <c r="N127" s="101"/>
      <c r="O127" s="631"/>
      <c r="P127" s="21"/>
      <c r="Q127" s="3"/>
      <c r="R127" s="3"/>
      <c r="S127" s="3"/>
      <c r="T127" s="3"/>
      <c r="U127" s="639"/>
      <c r="V127" s="384"/>
      <c r="W127" s="384"/>
    </row>
    <row r="128" spans="1:23" s="6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101"/>
      <c r="N128" s="101"/>
      <c r="O128" s="631"/>
      <c r="P128" s="21"/>
      <c r="Q128" s="3"/>
      <c r="R128" s="3"/>
      <c r="S128" s="3"/>
      <c r="T128" s="3"/>
      <c r="U128" s="639"/>
      <c r="V128" s="384"/>
      <c r="W128" s="384"/>
    </row>
    <row r="129" spans="1:23" s="6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101"/>
      <c r="N129" s="101"/>
      <c r="O129" s="631"/>
      <c r="P129" s="21"/>
      <c r="Q129" s="3"/>
      <c r="R129" s="3"/>
      <c r="S129" s="3"/>
      <c r="T129" s="3"/>
      <c r="U129" s="639"/>
      <c r="V129" s="384"/>
      <c r="W129" s="384"/>
    </row>
    <row r="130" spans="1:23" s="6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101"/>
      <c r="N130" s="101"/>
      <c r="O130" s="631"/>
      <c r="P130" s="21"/>
      <c r="Q130" s="3"/>
      <c r="R130" s="3"/>
      <c r="S130" s="3"/>
      <c r="T130" s="3"/>
      <c r="U130" s="639"/>
      <c r="V130" s="384"/>
      <c r="W130" s="384"/>
    </row>
    <row r="131" spans="1:23" s="7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101"/>
      <c r="N131" s="101"/>
      <c r="O131" s="631"/>
      <c r="P131" s="21"/>
      <c r="Q131" s="3"/>
      <c r="R131" s="3"/>
      <c r="S131" s="3"/>
      <c r="T131" s="3"/>
      <c r="U131" s="639"/>
      <c r="V131" s="394"/>
      <c r="W131" s="394"/>
    </row>
    <row r="132" spans="1:23" s="7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101"/>
      <c r="N132" s="101"/>
      <c r="O132" s="631"/>
      <c r="P132" s="21"/>
      <c r="Q132" s="3"/>
      <c r="R132" s="3"/>
      <c r="S132" s="3"/>
      <c r="T132" s="3"/>
      <c r="U132" s="639"/>
      <c r="V132" s="394"/>
      <c r="W132" s="394"/>
    </row>
    <row r="133" spans="1:23" s="7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101"/>
      <c r="N133" s="101"/>
      <c r="O133" s="631"/>
      <c r="P133" s="21"/>
      <c r="Q133" s="3"/>
      <c r="R133" s="3"/>
      <c r="S133" s="3"/>
      <c r="T133" s="3"/>
      <c r="U133" s="639"/>
      <c r="V133" s="394"/>
      <c r="W133" s="394"/>
    </row>
    <row r="134" spans="1:23" s="7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101"/>
      <c r="N134" s="101"/>
      <c r="O134" s="631"/>
      <c r="P134" s="21"/>
      <c r="Q134" s="3"/>
      <c r="R134" s="3"/>
      <c r="S134" s="3"/>
      <c r="T134" s="3"/>
      <c r="U134" s="639"/>
      <c r="V134" s="394"/>
      <c r="W134" s="394"/>
    </row>
    <row r="135" spans="1:23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101"/>
      <c r="N135" s="101"/>
      <c r="O135" s="631"/>
      <c r="P135" s="21"/>
      <c r="Q135" s="3"/>
      <c r="R135" s="3"/>
      <c r="S135" s="3"/>
      <c r="T135" s="3"/>
      <c r="U135" s="639"/>
      <c r="V135" s="384"/>
      <c r="W135" s="384"/>
    </row>
    <row r="136" spans="1:23" s="6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101"/>
      <c r="N136" s="101"/>
      <c r="O136" s="631"/>
      <c r="P136" s="21"/>
      <c r="Q136" s="3"/>
      <c r="R136" s="3"/>
      <c r="S136" s="3"/>
      <c r="T136" s="3"/>
      <c r="U136" s="639"/>
      <c r="V136" s="384"/>
      <c r="W136" s="384"/>
    </row>
    <row r="137" spans="1:23" s="6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101"/>
      <c r="N137" s="101"/>
      <c r="O137" s="631"/>
      <c r="P137" s="21"/>
      <c r="Q137" s="3"/>
      <c r="R137" s="3"/>
      <c r="S137" s="3"/>
      <c r="T137" s="3"/>
      <c r="U137" s="639"/>
      <c r="V137" s="384"/>
      <c r="W137" s="384"/>
    </row>
    <row r="138" spans="1:23" s="6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101"/>
      <c r="N138" s="101"/>
      <c r="O138" s="631"/>
      <c r="P138" s="21"/>
      <c r="Q138" s="3"/>
      <c r="R138" s="3"/>
      <c r="S138" s="3"/>
      <c r="T138" s="3"/>
      <c r="U138" s="639"/>
      <c r="V138" s="384"/>
      <c r="W138" s="384"/>
    </row>
    <row r="139" spans="1:23" s="6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101"/>
      <c r="N139" s="101"/>
      <c r="O139" s="631"/>
      <c r="P139" s="21"/>
      <c r="Q139" s="3"/>
      <c r="R139" s="3"/>
      <c r="S139" s="3"/>
      <c r="T139" s="3"/>
      <c r="U139" s="639"/>
      <c r="V139" s="384"/>
      <c r="W139" s="384"/>
    </row>
    <row r="140" spans="1:23" s="6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101"/>
      <c r="N140" s="101"/>
      <c r="O140" s="631"/>
      <c r="P140" s="21"/>
      <c r="Q140" s="3"/>
      <c r="R140" s="3"/>
      <c r="S140" s="3"/>
      <c r="T140" s="3"/>
      <c r="U140" s="639"/>
      <c r="V140" s="384"/>
      <c r="W140" s="384"/>
    </row>
    <row r="141" spans="1:23" s="7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101"/>
      <c r="N141" s="101"/>
      <c r="O141" s="631"/>
      <c r="P141" s="21"/>
      <c r="Q141" s="3"/>
      <c r="R141" s="3"/>
      <c r="S141" s="3"/>
      <c r="T141" s="3"/>
      <c r="U141" s="639"/>
      <c r="V141" s="394"/>
      <c r="W141" s="394"/>
    </row>
    <row r="142" spans="1:23" s="7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101"/>
      <c r="N142" s="101"/>
      <c r="O142" s="631"/>
      <c r="P142" s="21"/>
      <c r="Q142" s="3"/>
      <c r="R142" s="3"/>
      <c r="S142" s="3"/>
      <c r="T142" s="3"/>
      <c r="U142" s="639"/>
      <c r="V142" s="394"/>
      <c r="W142" s="394"/>
    </row>
    <row r="143" spans="1:23" s="7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101"/>
      <c r="N143" s="101"/>
      <c r="O143" s="631"/>
      <c r="P143" s="21"/>
      <c r="Q143" s="3"/>
      <c r="R143" s="3"/>
      <c r="S143" s="3"/>
      <c r="T143" s="3"/>
      <c r="U143" s="639"/>
      <c r="V143" s="394"/>
      <c r="W143" s="394"/>
    </row>
    <row r="144" spans="1:23" s="7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101"/>
      <c r="N144" s="101"/>
      <c r="O144" s="631"/>
      <c r="P144" s="21"/>
      <c r="Q144" s="3"/>
      <c r="R144" s="3"/>
      <c r="S144" s="3"/>
      <c r="T144" s="3"/>
      <c r="U144" s="639"/>
      <c r="V144" s="394"/>
      <c r="W144" s="394"/>
    </row>
    <row r="145" spans="1:23" s="7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101"/>
      <c r="N145" s="101"/>
      <c r="O145" s="631"/>
      <c r="P145" s="21"/>
      <c r="Q145" s="3"/>
      <c r="R145" s="3"/>
      <c r="S145" s="3"/>
      <c r="T145" s="3"/>
      <c r="U145" s="639"/>
      <c r="V145" s="394"/>
      <c r="W145" s="394"/>
    </row>
    <row r="146" spans="1:23" s="8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101"/>
      <c r="N146" s="101"/>
      <c r="O146" s="631"/>
      <c r="P146" s="21"/>
      <c r="Q146" s="3"/>
      <c r="R146" s="3"/>
      <c r="S146" s="3"/>
      <c r="T146" s="3"/>
      <c r="U146" s="639"/>
      <c r="V146" s="395"/>
      <c r="W146" s="395"/>
    </row>
    <row r="147" spans="1:23" s="9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101"/>
      <c r="N147" s="101"/>
      <c r="O147" s="631"/>
      <c r="P147" s="21"/>
      <c r="Q147" s="3"/>
      <c r="R147" s="3"/>
      <c r="S147" s="3"/>
      <c r="T147" s="3"/>
      <c r="U147" s="639"/>
      <c r="V147" s="396"/>
      <c r="W147" s="396"/>
    </row>
    <row r="148" spans="1:23" s="6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101"/>
      <c r="N148" s="101"/>
      <c r="O148" s="631"/>
      <c r="P148" s="21"/>
      <c r="Q148" s="3"/>
      <c r="R148" s="3"/>
      <c r="S148" s="3"/>
      <c r="T148" s="3"/>
      <c r="U148" s="639"/>
      <c r="V148" s="384"/>
      <c r="W148" s="384"/>
    </row>
    <row r="149" spans="1:23" s="6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101"/>
      <c r="N149" s="101"/>
      <c r="O149" s="631"/>
      <c r="P149" s="21"/>
      <c r="Q149" s="3"/>
      <c r="R149" s="3"/>
      <c r="S149" s="3"/>
      <c r="T149" s="3"/>
      <c r="U149" s="639"/>
      <c r="V149" s="384"/>
      <c r="W149" s="384"/>
    </row>
    <row r="150" spans="1:23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101"/>
      <c r="N150" s="101"/>
      <c r="O150" s="631"/>
      <c r="P150" s="21"/>
      <c r="Q150" s="3"/>
      <c r="R150" s="3"/>
      <c r="S150" s="3"/>
      <c r="T150" s="3"/>
      <c r="U150" s="639"/>
      <c r="V150" s="384"/>
      <c r="W150" s="384"/>
    </row>
    <row r="151" spans="1:23" s="7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101"/>
      <c r="N151" s="101"/>
      <c r="O151" s="631"/>
      <c r="P151" s="21"/>
      <c r="Q151" s="3"/>
      <c r="R151" s="3"/>
      <c r="S151" s="3"/>
      <c r="T151" s="3"/>
      <c r="U151" s="639"/>
      <c r="V151" s="394"/>
      <c r="W151" s="394"/>
    </row>
    <row r="152" spans="1:23" s="6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101"/>
      <c r="N152" s="101"/>
      <c r="O152" s="631"/>
      <c r="P152" s="21"/>
      <c r="Q152" s="3"/>
      <c r="R152" s="3"/>
      <c r="S152" s="3"/>
      <c r="T152" s="3"/>
      <c r="U152" s="639"/>
      <c r="V152" s="384"/>
      <c r="W152" s="384"/>
    </row>
    <row r="153" spans="1:23" s="6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101"/>
      <c r="N153" s="101"/>
      <c r="O153" s="631"/>
      <c r="P153" s="21"/>
      <c r="Q153" s="3"/>
      <c r="R153" s="3"/>
      <c r="S153" s="3"/>
      <c r="T153" s="3"/>
      <c r="U153" s="639"/>
      <c r="V153" s="384"/>
      <c r="W153" s="384"/>
    </row>
    <row r="154" spans="1:23" s="6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101"/>
      <c r="N154" s="101"/>
      <c r="O154" s="631"/>
      <c r="P154" s="21"/>
      <c r="Q154" s="3"/>
      <c r="R154" s="3"/>
      <c r="S154" s="3"/>
      <c r="T154" s="3"/>
      <c r="U154" s="639"/>
      <c r="V154" s="384"/>
      <c r="W154" s="384"/>
    </row>
    <row r="155" spans="1:23" s="6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101"/>
      <c r="N155" s="101"/>
      <c r="O155" s="631"/>
      <c r="P155" s="21"/>
      <c r="Q155" s="3"/>
      <c r="R155" s="3"/>
      <c r="S155" s="3"/>
      <c r="T155" s="3"/>
      <c r="U155" s="639"/>
      <c r="V155" s="384"/>
      <c r="W155" s="384"/>
    </row>
    <row r="156" spans="1:23" s="6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101"/>
      <c r="N156" s="101"/>
      <c r="O156" s="631"/>
      <c r="P156" s="21"/>
      <c r="Q156" s="3"/>
      <c r="R156" s="3"/>
      <c r="S156" s="3"/>
      <c r="T156" s="3"/>
      <c r="U156" s="639"/>
      <c r="V156" s="384"/>
      <c r="W156" s="384"/>
    </row>
    <row r="157" spans="1:23" s="6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101"/>
      <c r="N157" s="101"/>
      <c r="O157" s="631"/>
      <c r="P157" s="21"/>
      <c r="Q157" s="3"/>
      <c r="R157" s="3"/>
      <c r="S157" s="3"/>
      <c r="T157" s="3"/>
      <c r="U157" s="639"/>
      <c r="V157" s="384"/>
      <c r="W157" s="384"/>
    </row>
    <row r="158" spans="1:23" s="6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101"/>
      <c r="N158" s="101"/>
      <c r="O158" s="631"/>
      <c r="P158" s="21"/>
      <c r="Q158" s="3"/>
      <c r="R158" s="3"/>
      <c r="S158" s="3"/>
      <c r="T158" s="3"/>
      <c r="U158" s="639"/>
      <c r="V158" s="384"/>
      <c r="W158" s="384"/>
    </row>
    <row r="159" spans="1:23" s="6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101"/>
      <c r="N159" s="101"/>
      <c r="O159" s="631"/>
      <c r="P159" s="21"/>
      <c r="Q159" s="3"/>
      <c r="R159" s="3"/>
      <c r="S159" s="3"/>
      <c r="T159" s="3"/>
      <c r="U159" s="639"/>
      <c r="V159" s="384"/>
      <c r="W159" s="384"/>
    </row>
    <row r="160" spans="1:23" s="7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101"/>
      <c r="N160" s="101"/>
      <c r="O160" s="631"/>
      <c r="P160" s="21"/>
      <c r="Q160" s="3"/>
      <c r="R160" s="3"/>
      <c r="S160" s="3"/>
      <c r="T160" s="3"/>
      <c r="U160" s="639"/>
      <c r="V160" s="394"/>
      <c r="W160" s="394"/>
    </row>
    <row r="161" spans="1:23" s="7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101"/>
      <c r="N161" s="101"/>
      <c r="O161" s="631"/>
      <c r="P161" s="21"/>
      <c r="Q161" s="3"/>
      <c r="R161" s="3"/>
      <c r="S161" s="3"/>
      <c r="T161" s="3"/>
      <c r="U161" s="639"/>
      <c r="V161" s="394"/>
      <c r="W161" s="394"/>
    </row>
    <row r="162" spans="1:23" s="7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101"/>
      <c r="N162" s="101"/>
      <c r="O162" s="631"/>
      <c r="P162" s="21"/>
      <c r="Q162" s="3"/>
      <c r="R162" s="3"/>
      <c r="S162" s="3"/>
      <c r="T162" s="3"/>
      <c r="U162" s="639"/>
      <c r="V162" s="394"/>
      <c r="W162" s="394"/>
    </row>
    <row r="163" spans="1:23" s="7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101"/>
      <c r="N163" s="101"/>
      <c r="O163" s="631"/>
      <c r="P163" s="21"/>
      <c r="Q163" s="3"/>
      <c r="R163" s="3"/>
      <c r="S163" s="3"/>
      <c r="T163" s="3"/>
      <c r="U163" s="639"/>
      <c r="V163" s="394"/>
      <c r="W163" s="394"/>
    </row>
    <row r="164" spans="1:23" s="7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101"/>
      <c r="N164" s="101"/>
      <c r="O164" s="631"/>
      <c r="P164" s="21"/>
      <c r="Q164" s="3"/>
      <c r="R164" s="3"/>
      <c r="S164" s="3"/>
      <c r="T164" s="3"/>
      <c r="U164" s="639"/>
      <c r="V164" s="394"/>
      <c r="W164" s="394"/>
    </row>
    <row r="165" spans="1:23" s="6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101"/>
      <c r="N165" s="101"/>
      <c r="O165" s="631"/>
      <c r="P165" s="21"/>
      <c r="Q165" s="3"/>
      <c r="R165" s="3"/>
      <c r="S165" s="3"/>
      <c r="T165" s="3"/>
      <c r="U165" s="639"/>
      <c r="V165" s="384"/>
      <c r="W165" s="384"/>
    </row>
    <row r="166" spans="1:23" s="6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101"/>
      <c r="N166" s="101"/>
      <c r="O166" s="631"/>
      <c r="P166" s="21"/>
      <c r="Q166" s="3"/>
      <c r="R166" s="3"/>
      <c r="S166" s="3"/>
      <c r="T166" s="3"/>
      <c r="U166" s="639"/>
      <c r="V166" s="384"/>
      <c r="W166" s="384"/>
    </row>
    <row r="167" spans="1:23" s="6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101"/>
      <c r="N167" s="101"/>
      <c r="O167" s="631"/>
      <c r="P167" s="21"/>
      <c r="Q167" s="3"/>
      <c r="R167" s="3"/>
      <c r="S167" s="3"/>
      <c r="T167" s="3"/>
      <c r="U167" s="639"/>
      <c r="V167" s="384"/>
      <c r="W167" s="384"/>
    </row>
    <row r="168" spans="1:23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101"/>
      <c r="N168" s="101"/>
      <c r="O168" s="631"/>
      <c r="P168" s="21"/>
      <c r="Q168" s="3"/>
      <c r="R168" s="3"/>
      <c r="S168" s="3"/>
      <c r="T168" s="3"/>
      <c r="U168" s="639"/>
      <c r="V168" s="384"/>
      <c r="W168" s="384"/>
    </row>
    <row r="169" spans="1:23" s="6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101"/>
      <c r="N169" s="101"/>
      <c r="O169" s="631"/>
      <c r="P169" s="21"/>
      <c r="Q169" s="3"/>
      <c r="R169" s="3"/>
      <c r="S169" s="3"/>
      <c r="T169" s="3"/>
      <c r="U169" s="639"/>
      <c r="V169" s="384"/>
      <c r="W169" s="384"/>
    </row>
    <row r="170" spans="1:23" s="6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101"/>
      <c r="N170" s="101"/>
      <c r="O170" s="631"/>
      <c r="P170" s="21"/>
      <c r="Q170" s="3"/>
      <c r="R170" s="3"/>
      <c r="S170" s="3"/>
      <c r="T170" s="3"/>
      <c r="U170" s="639"/>
      <c r="V170" s="384"/>
      <c r="W170" s="384"/>
    </row>
    <row r="171" spans="1:23" s="6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101"/>
      <c r="N171" s="101"/>
      <c r="O171" s="631"/>
      <c r="P171" s="21"/>
      <c r="Q171" s="3"/>
      <c r="R171" s="3"/>
      <c r="S171" s="3"/>
      <c r="T171" s="3"/>
      <c r="U171" s="639"/>
      <c r="V171" s="384"/>
      <c r="W171" s="384"/>
    </row>
    <row r="172" spans="1:23" s="6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101"/>
      <c r="N172" s="101"/>
      <c r="O172" s="631"/>
      <c r="P172" s="21"/>
      <c r="Q172" s="3"/>
      <c r="R172" s="3"/>
      <c r="S172" s="3"/>
      <c r="T172" s="3"/>
      <c r="U172" s="639"/>
      <c r="V172" s="384"/>
      <c r="W172" s="384"/>
    </row>
    <row r="173" spans="1:23" s="6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101"/>
      <c r="N173" s="101"/>
      <c r="O173" s="631"/>
      <c r="P173" s="21"/>
      <c r="Q173" s="3"/>
      <c r="R173" s="3"/>
      <c r="S173" s="3"/>
      <c r="T173" s="3"/>
      <c r="U173" s="639"/>
      <c r="V173" s="384"/>
      <c r="W173" s="384"/>
    </row>
    <row r="174" spans="1:23" s="7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101"/>
      <c r="N174" s="101"/>
      <c r="O174" s="631"/>
      <c r="P174" s="21"/>
      <c r="Q174" s="3"/>
      <c r="R174" s="3"/>
      <c r="S174" s="3"/>
      <c r="T174" s="3"/>
      <c r="U174" s="639"/>
      <c r="V174" s="394"/>
      <c r="W174" s="394"/>
    </row>
    <row r="175" spans="1:23" s="7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101"/>
      <c r="N175" s="101"/>
      <c r="O175" s="631"/>
      <c r="P175" s="21"/>
      <c r="Q175" s="3"/>
      <c r="R175" s="3"/>
      <c r="S175" s="3"/>
      <c r="T175" s="3"/>
      <c r="U175" s="639"/>
      <c r="V175" s="394"/>
      <c r="W175" s="394"/>
    </row>
    <row r="176" spans="1:23" s="7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101"/>
      <c r="N176" s="101"/>
      <c r="O176" s="631"/>
      <c r="P176" s="21"/>
      <c r="Q176" s="3"/>
      <c r="R176" s="3"/>
      <c r="S176" s="3"/>
      <c r="T176" s="3"/>
      <c r="U176" s="639"/>
      <c r="V176" s="394"/>
      <c r="W176" s="394"/>
    </row>
    <row r="177" spans="1:23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101"/>
      <c r="N177" s="101"/>
      <c r="O177" s="631"/>
      <c r="P177" s="21"/>
      <c r="Q177" s="3"/>
      <c r="R177" s="3"/>
      <c r="S177" s="3"/>
      <c r="T177" s="3"/>
      <c r="U177" s="639"/>
      <c r="V177" s="384"/>
      <c r="W177" s="384"/>
    </row>
    <row r="178" spans="1:23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101"/>
      <c r="N178" s="101"/>
      <c r="O178" s="631"/>
      <c r="P178" s="21"/>
      <c r="Q178" s="3"/>
      <c r="R178" s="3"/>
      <c r="S178" s="3"/>
      <c r="T178" s="3"/>
      <c r="U178" s="639"/>
      <c r="V178" s="384"/>
      <c r="W178" s="384"/>
    </row>
    <row r="179" spans="1:23" s="6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101"/>
      <c r="N179" s="101"/>
      <c r="O179" s="631"/>
      <c r="P179" s="21"/>
      <c r="Q179" s="3"/>
      <c r="R179" s="3"/>
      <c r="S179" s="3"/>
      <c r="T179" s="3"/>
      <c r="U179" s="639"/>
      <c r="V179" s="384"/>
      <c r="W179" s="384"/>
    </row>
    <row r="180" spans="1:23" s="6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101"/>
      <c r="N180" s="101"/>
      <c r="O180" s="631"/>
      <c r="P180" s="21"/>
      <c r="Q180" s="3"/>
      <c r="R180" s="3"/>
      <c r="S180" s="3"/>
      <c r="T180" s="3"/>
      <c r="U180" s="639"/>
      <c r="V180" s="384"/>
      <c r="W180" s="384"/>
    </row>
    <row r="181" spans="1:23" s="6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101"/>
      <c r="N181" s="101"/>
      <c r="O181" s="631"/>
      <c r="P181" s="21"/>
      <c r="Q181" s="3"/>
      <c r="R181" s="3"/>
      <c r="S181" s="3"/>
      <c r="T181" s="3"/>
      <c r="U181" s="639"/>
      <c r="V181" s="384"/>
      <c r="W181" s="384"/>
    </row>
    <row r="182" spans="1:23" s="6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101"/>
      <c r="N182" s="101"/>
      <c r="O182" s="631"/>
      <c r="P182" s="21"/>
      <c r="Q182" s="3"/>
      <c r="R182" s="3"/>
      <c r="S182" s="3"/>
      <c r="T182" s="3"/>
      <c r="U182" s="639"/>
      <c r="V182" s="384"/>
      <c r="W182" s="384"/>
    </row>
    <row r="183" spans="1:23" s="6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101"/>
      <c r="N183" s="101"/>
      <c r="O183" s="631"/>
      <c r="P183" s="21"/>
      <c r="Q183" s="3"/>
      <c r="R183" s="3"/>
      <c r="S183" s="3"/>
      <c r="T183" s="3"/>
      <c r="U183" s="639"/>
      <c r="V183" s="384"/>
      <c r="W183" s="384"/>
    </row>
    <row r="184" spans="1:23" s="7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101"/>
      <c r="N184" s="101"/>
      <c r="O184" s="631"/>
      <c r="P184" s="21"/>
      <c r="Q184" s="3"/>
      <c r="R184" s="3"/>
      <c r="S184" s="3"/>
      <c r="T184" s="3"/>
      <c r="U184" s="639"/>
      <c r="V184" s="394"/>
      <c r="W184" s="394"/>
    </row>
    <row r="185" spans="1:23" s="6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101"/>
      <c r="N185" s="101"/>
      <c r="O185" s="631"/>
      <c r="P185" s="21"/>
      <c r="Q185" s="3"/>
      <c r="R185" s="3"/>
      <c r="S185" s="3"/>
      <c r="T185" s="3"/>
      <c r="U185" s="639"/>
      <c r="V185" s="384"/>
      <c r="W185" s="384"/>
    </row>
    <row r="186" spans="1:23" s="6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101"/>
      <c r="N186" s="101"/>
      <c r="O186" s="631"/>
      <c r="P186" s="21"/>
      <c r="Q186" s="3"/>
      <c r="R186" s="3"/>
      <c r="S186" s="3"/>
      <c r="T186" s="3"/>
      <c r="U186" s="639"/>
      <c r="V186" s="384"/>
      <c r="W186" s="384"/>
    </row>
    <row r="187" spans="1:23" s="6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101"/>
      <c r="N187" s="101"/>
      <c r="O187" s="631"/>
      <c r="P187" s="21"/>
      <c r="Q187" s="3"/>
      <c r="R187" s="3"/>
      <c r="S187" s="3"/>
      <c r="T187" s="3"/>
      <c r="U187" s="639"/>
      <c r="V187" s="384"/>
      <c r="W187" s="384"/>
    </row>
    <row r="188" spans="1:23" s="6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101"/>
      <c r="N188" s="101"/>
      <c r="O188" s="631"/>
      <c r="P188" s="21"/>
      <c r="Q188" s="3"/>
      <c r="R188" s="3"/>
      <c r="S188" s="3"/>
      <c r="T188" s="3"/>
      <c r="U188" s="639"/>
      <c r="V188" s="384"/>
      <c r="W188" s="384"/>
    </row>
    <row r="189" spans="1:23" s="6" customFormat="1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101"/>
      <c r="N189" s="101"/>
      <c r="O189" s="631"/>
      <c r="P189" s="21"/>
      <c r="Q189" s="3"/>
      <c r="R189" s="3"/>
      <c r="S189" s="3"/>
      <c r="T189" s="3"/>
      <c r="U189" s="639"/>
      <c r="V189" s="384"/>
      <c r="W189" s="384"/>
    </row>
    <row r="190" spans="1:23" s="6" customFormat="1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101"/>
      <c r="N190" s="101"/>
      <c r="O190" s="631"/>
      <c r="P190" s="21"/>
      <c r="Q190" s="3"/>
      <c r="R190" s="3"/>
      <c r="S190" s="3"/>
      <c r="T190" s="3"/>
      <c r="U190" s="639"/>
      <c r="V190" s="384"/>
      <c r="W190" s="384"/>
    </row>
    <row r="191" spans="1:23" s="6" customFormat="1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101"/>
      <c r="N191" s="101"/>
      <c r="O191" s="631"/>
      <c r="P191" s="21"/>
      <c r="Q191" s="3"/>
      <c r="R191" s="3"/>
      <c r="S191" s="3"/>
      <c r="T191" s="3"/>
      <c r="U191" s="639"/>
      <c r="V191" s="384"/>
      <c r="W191" s="384"/>
    </row>
    <row r="192" spans="1:23" s="6" customFormat="1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101"/>
      <c r="N192" s="101"/>
      <c r="O192" s="631"/>
      <c r="P192" s="21"/>
      <c r="Q192" s="3"/>
      <c r="R192" s="3"/>
      <c r="S192" s="3"/>
      <c r="T192" s="3"/>
      <c r="U192" s="639"/>
      <c r="V192" s="384"/>
      <c r="W192" s="384"/>
    </row>
    <row r="193" spans="1:23" s="6" customFormat="1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101"/>
      <c r="N193" s="101"/>
      <c r="O193" s="631"/>
      <c r="P193" s="21"/>
      <c r="Q193" s="3"/>
      <c r="R193" s="3"/>
      <c r="S193" s="3"/>
      <c r="T193" s="3"/>
      <c r="U193" s="639"/>
      <c r="V193" s="384"/>
      <c r="W193" s="384"/>
    </row>
  </sheetData>
  <mergeCells count="87">
    <mergeCell ref="A1:B1"/>
    <mergeCell ref="A2:A3"/>
    <mergeCell ref="B2:B3"/>
    <mergeCell ref="C2:F2"/>
    <mergeCell ref="G2:J2"/>
    <mergeCell ref="A4:B4"/>
    <mergeCell ref="C4:F4"/>
    <mergeCell ref="G4:L4"/>
    <mergeCell ref="O4:U4"/>
    <mergeCell ref="U2:U3"/>
    <mergeCell ref="M2:M3"/>
    <mergeCell ref="N2:N3"/>
    <mergeCell ref="K2:K3"/>
    <mergeCell ref="L2:L3"/>
    <mergeCell ref="O2:P3"/>
    <mergeCell ref="Q2:R3"/>
    <mergeCell ref="S2:T3"/>
    <mergeCell ref="A10:B10"/>
    <mergeCell ref="G10:L10"/>
    <mergeCell ref="O10:U10"/>
    <mergeCell ref="A8:B8"/>
    <mergeCell ref="G8:L8"/>
    <mergeCell ref="O8:U8"/>
    <mergeCell ref="A9:B9"/>
    <mergeCell ref="G9:L9"/>
    <mergeCell ref="O9:U9"/>
    <mergeCell ref="A11:B11"/>
    <mergeCell ref="C11:F11"/>
    <mergeCell ref="G11:L11"/>
    <mergeCell ref="O11:U11"/>
    <mergeCell ref="A18:B18"/>
    <mergeCell ref="G18:L18"/>
    <mergeCell ref="O18:U18"/>
    <mergeCell ref="A19:B19"/>
    <mergeCell ref="G19:L19"/>
    <mergeCell ref="O19:U19"/>
    <mergeCell ref="A20:B20"/>
    <mergeCell ref="G20:L20"/>
    <mergeCell ref="O20:U20"/>
    <mergeCell ref="A24:B24"/>
    <mergeCell ref="C24:F24"/>
    <mergeCell ref="G24:L24"/>
    <mergeCell ref="O24:U24"/>
    <mergeCell ref="A36:B36"/>
    <mergeCell ref="G36:L36"/>
    <mergeCell ref="O36:U36"/>
    <mergeCell ref="M68:N68"/>
    <mergeCell ref="G63:L63"/>
    <mergeCell ref="A37:B37"/>
    <mergeCell ref="G37:L37"/>
    <mergeCell ref="O37:U37"/>
    <mergeCell ref="A38:B38"/>
    <mergeCell ref="G38:L38"/>
    <mergeCell ref="O38:U38"/>
    <mergeCell ref="M64:N64"/>
    <mergeCell ref="G64:L64"/>
    <mergeCell ref="G75:L75"/>
    <mergeCell ref="G76:L76"/>
    <mergeCell ref="G77:L77"/>
    <mergeCell ref="G78:L78"/>
    <mergeCell ref="A68:B68"/>
    <mergeCell ref="A74:B74"/>
    <mergeCell ref="G74:L74"/>
    <mergeCell ref="M74:U74"/>
    <mergeCell ref="A71:B71"/>
    <mergeCell ref="C71:F71"/>
    <mergeCell ref="G71:L71"/>
    <mergeCell ref="M71:U71"/>
    <mergeCell ref="A72:B72"/>
    <mergeCell ref="G72:L72"/>
    <mergeCell ref="M72:U72"/>
    <mergeCell ref="W2:W3"/>
    <mergeCell ref="O21:U21"/>
    <mergeCell ref="O22:U22"/>
    <mergeCell ref="O23:U23"/>
    <mergeCell ref="A73:B73"/>
    <mergeCell ref="G73:L73"/>
    <mergeCell ref="M73:U73"/>
    <mergeCell ref="A23:B23"/>
    <mergeCell ref="G23:L23"/>
    <mergeCell ref="V2:V3"/>
    <mergeCell ref="A21:B21"/>
    <mergeCell ref="G21:L21"/>
    <mergeCell ref="A22:B22"/>
    <mergeCell ref="G22:L22"/>
    <mergeCell ref="A65:B65"/>
    <mergeCell ref="O65:U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203"/>
  <sheetViews>
    <sheetView zoomScale="85" zoomScaleNormal="85" workbookViewId="0">
      <pane xSplit="2" ySplit="3" topLeftCell="C34" activePane="bottomRight" state="frozen"/>
      <selection pane="topRight" activeCell="C1" sqref="C1"/>
      <selection pane="bottomLeft" activeCell="A4" sqref="A4"/>
      <selection pane="bottomRight" activeCell="U2" sqref="U2:U3"/>
    </sheetView>
  </sheetViews>
  <sheetFormatPr defaultColWidth="10.7109375" defaultRowHeight="15"/>
  <cols>
    <col min="1" max="1" width="18.7109375" style="3" customWidth="1"/>
    <col min="2" max="2" width="60.7109375" style="1" customWidth="1"/>
    <col min="3" max="11" width="4.28515625" style="4" customWidth="1"/>
    <col min="12" max="12" width="4.28515625" style="2" customWidth="1"/>
    <col min="13" max="13" width="4.7109375" style="2" hidden="1" customWidth="1"/>
    <col min="14" max="14" width="12.7109375" style="2" hidden="1" customWidth="1"/>
    <col min="15" max="15" width="19" style="631" customWidth="1"/>
    <col min="16" max="16" width="41.28515625" style="683" customWidth="1"/>
    <col min="17" max="17" width="5.7109375" style="3" customWidth="1"/>
    <col min="18" max="18" width="12.7109375" style="3" customWidth="1"/>
    <col min="19" max="19" width="6.28515625" style="3" customWidth="1"/>
    <col min="20" max="20" width="12.7109375" style="3" customWidth="1"/>
    <col min="21" max="21" width="28.28515625" style="690" customWidth="1"/>
    <col min="22" max="23" width="0" style="418" hidden="1" customWidth="1"/>
    <col min="24" max="16384" width="10.7109375" style="1"/>
  </cols>
  <sheetData>
    <row r="1" spans="1:23" s="2" customFormat="1" ht="38.25" customHeight="1" thickBot="1">
      <c r="A1" s="559" t="s">
        <v>673</v>
      </c>
      <c r="B1" s="560"/>
      <c r="C1" s="15"/>
      <c r="D1" s="15"/>
      <c r="E1" s="15"/>
      <c r="F1" s="15"/>
      <c r="G1" s="15"/>
      <c r="H1" s="15"/>
      <c r="I1" s="15"/>
      <c r="J1" s="15"/>
      <c r="K1" s="15"/>
      <c r="L1" s="5"/>
      <c r="M1" s="178"/>
      <c r="N1" s="178"/>
      <c r="O1" s="5"/>
      <c r="P1" s="664"/>
      <c r="Q1" s="3"/>
      <c r="R1" s="3"/>
      <c r="S1" s="3"/>
      <c r="T1" s="3"/>
      <c r="U1" s="684"/>
      <c r="V1" s="411"/>
      <c r="W1" s="411"/>
    </row>
    <row r="2" spans="1:23" customFormat="1" ht="18" customHeight="1" thickTop="1">
      <c r="A2" s="492" t="s">
        <v>3</v>
      </c>
      <c r="B2" s="481" t="s">
        <v>2</v>
      </c>
      <c r="C2" s="494" t="s">
        <v>31</v>
      </c>
      <c r="D2" s="495"/>
      <c r="E2" s="495"/>
      <c r="F2" s="495"/>
      <c r="G2" s="494" t="s">
        <v>33</v>
      </c>
      <c r="H2" s="495"/>
      <c r="I2" s="495"/>
      <c r="J2" s="495"/>
      <c r="K2" s="486" t="s">
        <v>34</v>
      </c>
      <c r="L2" s="478" t="s">
        <v>35</v>
      </c>
      <c r="M2" s="571" t="s">
        <v>201</v>
      </c>
      <c r="N2" s="573" t="s">
        <v>204</v>
      </c>
      <c r="O2" s="665" t="s">
        <v>4</v>
      </c>
      <c r="P2" s="610"/>
      <c r="Q2" s="481" t="s">
        <v>5</v>
      </c>
      <c r="R2" s="481"/>
      <c r="S2" s="481" t="s">
        <v>11</v>
      </c>
      <c r="T2" s="481"/>
      <c r="U2" s="481" t="s">
        <v>6</v>
      </c>
      <c r="V2" s="488" t="s">
        <v>216</v>
      </c>
      <c r="W2" s="451" t="s">
        <v>217</v>
      </c>
    </row>
    <row r="3" spans="1:23" customFormat="1" ht="18" customHeight="1">
      <c r="A3" s="493"/>
      <c r="B3" s="483"/>
      <c r="C3" s="26">
        <v>1</v>
      </c>
      <c r="D3" s="27">
        <v>2</v>
      </c>
      <c r="E3" s="27">
        <v>3</v>
      </c>
      <c r="F3" s="27">
        <v>4</v>
      </c>
      <c r="G3" s="26" t="s">
        <v>0</v>
      </c>
      <c r="H3" s="27" t="s">
        <v>1</v>
      </c>
      <c r="I3" s="27" t="s">
        <v>10</v>
      </c>
      <c r="J3" s="27" t="s">
        <v>32</v>
      </c>
      <c r="K3" s="487"/>
      <c r="L3" s="479"/>
      <c r="M3" s="572"/>
      <c r="N3" s="574"/>
      <c r="O3" s="666"/>
      <c r="P3" s="611"/>
      <c r="Q3" s="483"/>
      <c r="R3" s="483"/>
      <c r="S3" s="483"/>
      <c r="T3" s="483"/>
      <c r="U3" s="483"/>
      <c r="V3" s="489"/>
      <c r="W3" s="452"/>
    </row>
    <row r="4" spans="1:23" s="6" customFormat="1" ht="20.100000000000001" customHeight="1">
      <c r="A4" s="453" t="s">
        <v>663</v>
      </c>
      <c r="B4" s="454"/>
      <c r="C4" s="457"/>
      <c r="D4" s="458"/>
      <c r="E4" s="458"/>
      <c r="F4" s="458"/>
      <c r="G4" s="457"/>
      <c r="H4" s="458"/>
      <c r="I4" s="458"/>
      <c r="J4" s="458"/>
      <c r="K4" s="458"/>
      <c r="L4" s="459"/>
      <c r="M4" s="179"/>
      <c r="N4" s="179"/>
      <c r="O4" s="457"/>
      <c r="P4" s="458"/>
      <c r="Q4" s="458"/>
      <c r="R4" s="458"/>
      <c r="S4" s="458"/>
      <c r="T4" s="458"/>
      <c r="U4" s="459"/>
      <c r="V4" s="380"/>
      <c r="W4" s="380"/>
    </row>
    <row r="5" spans="1:23" s="6" customFormat="1">
      <c r="A5" s="592" t="str">
        <f>mesterszak!A5</f>
        <v>bioinfub17em</v>
      </c>
      <c r="B5" s="354" t="str">
        <f>mesterszak!B5</f>
        <v>Bioinformatika EA</v>
      </c>
      <c r="C5" s="85" t="str">
        <f>mesterszak!C5</f>
        <v>x</v>
      </c>
      <c r="D5" s="13"/>
      <c r="E5" s="13"/>
      <c r="F5" s="11"/>
      <c r="G5" s="85">
        <f>mesterszak!G5</f>
        <v>2</v>
      </c>
      <c r="H5" s="20" t="s">
        <v>42</v>
      </c>
      <c r="I5" s="20"/>
      <c r="J5" s="57"/>
      <c r="K5" s="87">
        <f>mesterszak!K5</f>
        <v>2</v>
      </c>
      <c r="L5" s="87" t="str">
        <f>mesterszak!L5</f>
        <v>DK</v>
      </c>
      <c r="M5" s="128" t="str">
        <f>mesterszak!M5</f>
        <v>D</v>
      </c>
      <c r="N5" s="128" t="str">
        <f>mesterszak!N5</f>
        <v>–</v>
      </c>
      <c r="O5" s="583" t="s">
        <v>470</v>
      </c>
      <c r="P5" s="597" t="str">
        <f>mesterszak!P5</f>
        <v>Bioinformatika GY (t)</v>
      </c>
      <c r="Q5" s="14"/>
      <c r="R5" s="12"/>
      <c r="S5" s="14"/>
      <c r="T5" s="14"/>
      <c r="U5" s="597" t="str">
        <f>mesterszak!U5</f>
        <v>Vellai Tibor</v>
      </c>
      <c r="V5" s="355" t="str">
        <f>mesterszak!V5</f>
        <v>DJ8ZCZ</v>
      </c>
      <c r="W5" s="355" t="str">
        <f>mesterszak!W5</f>
        <v>GEN</v>
      </c>
    </row>
    <row r="6" spans="1:23" s="6" customFormat="1">
      <c r="A6" s="592" t="str">
        <f>mesterszak!A6</f>
        <v>bioinfub17gm</v>
      </c>
      <c r="B6" s="354" t="str">
        <f>mesterszak!B6</f>
        <v>Bioinformatika GY</v>
      </c>
      <c r="C6" s="85" t="str">
        <f>mesterszak!C6</f>
        <v>x</v>
      </c>
      <c r="D6" s="13"/>
      <c r="E6" s="13"/>
      <c r="F6" s="11"/>
      <c r="G6" s="83"/>
      <c r="H6" s="83">
        <f>mesterszak!H6</f>
        <v>2</v>
      </c>
      <c r="I6" s="20"/>
      <c r="J6" s="57"/>
      <c r="K6" s="87">
        <f>mesterszak!K6</f>
        <v>4</v>
      </c>
      <c r="L6" s="87" t="str">
        <f>mesterszak!L6</f>
        <v>Gyj</v>
      </c>
      <c r="M6" s="128" t="str">
        <f>mesterszak!M6</f>
        <v>(5)</v>
      </c>
      <c r="N6" s="128" t="str">
        <f>mesterszak!N6</f>
        <v>számolási</v>
      </c>
      <c r="O6" s="583" t="s">
        <v>469</v>
      </c>
      <c r="P6" s="597" t="str">
        <f>mesterszak!P6</f>
        <v>Bioinformatika EA (t)</v>
      </c>
      <c r="Q6" s="14"/>
      <c r="R6" s="12"/>
      <c r="S6" s="14"/>
      <c r="T6" s="14"/>
      <c r="U6" s="597" t="str">
        <f>mesterszak!U6</f>
        <v>Vellai Tibor</v>
      </c>
      <c r="V6" s="355" t="str">
        <f>mesterszak!V6</f>
        <v>DJ8ZCZ</v>
      </c>
      <c r="W6" s="355" t="str">
        <f>mesterszak!W6</f>
        <v>GEN</v>
      </c>
    </row>
    <row r="7" spans="1:23" s="6" customFormat="1">
      <c r="A7" s="592" t="str">
        <f>mesterszak!A7</f>
        <v>biometub17vm</v>
      </c>
      <c r="B7" s="354" t="str">
        <f>mesterszak!B7</f>
        <v>Biometria, haladó biostatisztika EA+GY</v>
      </c>
      <c r="C7" s="85" t="str">
        <f>mesterszak!C7</f>
        <v>x</v>
      </c>
      <c r="D7" s="13"/>
      <c r="E7" s="13"/>
      <c r="F7" s="11"/>
      <c r="G7" s="83">
        <f>mesterszak!G7</f>
        <v>1</v>
      </c>
      <c r="H7" s="83">
        <f>mesterszak!H7</f>
        <v>2</v>
      </c>
      <c r="I7" s="20"/>
      <c r="J7" s="57"/>
      <c r="K7" s="87">
        <f>mesterszak!K7</f>
        <v>5</v>
      </c>
      <c r="L7" s="87" t="str">
        <f>mesterszak!L7</f>
        <v>Gyj</v>
      </c>
      <c r="M7" s="128" t="str">
        <f>mesterszak!M7</f>
        <v>(5)</v>
      </c>
      <c r="N7" s="128" t="str">
        <f>mesterszak!N7</f>
        <v>számolási</v>
      </c>
      <c r="O7" s="667"/>
      <c r="P7" s="668" t="str">
        <f>mesterszak!P7</f>
        <v>–</v>
      </c>
      <c r="Q7" s="14"/>
      <c r="R7" s="12"/>
      <c r="S7" s="14"/>
      <c r="T7" s="14"/>
      <c r="U7" s="597" t="str">
        <f>mesterszak!U7</f>
        <v>Podani János</v>
      </c>
      <c r="V7" s="355" t="str">
        <f>mesterszak!V7</f>
        <v>XF4SL5</v>
      </c>
      <c r="W7" s="355" t="str">
        <f>mesterszak!W7</f>
        <v>NRT</v>
      </c>
    </row>
    <row r="8" spans="1:23" s="6" customFormat="1">
      <c r="A8" s="465" t="s">
        <v>39</v>
      </c>
      <c r="B8" s="466"/>
      <c r="C8" s="35">
        <f>SUMIF(C5:C7,"=x",$G5:$G7)+SUMIF(C5:C7,"=x",$H5:$H7)+SUMIF(C5:C7,"=x",$I5:$I7)</f>
        <v>7</v>
      </c>
      <c r="D8" s="36">
        <f>SUMIF(D5:D7,"=x",$G5:$G7)+SUMIF(D5:D7,"=x",$H5:$H7)+SUMIF(D5:D7,"=x",$I5:$I7)</f>
        <v>0</v>
      </c>
      <c r="E8" s="36">
        <f>SUMIF(E5:E7,"=x",$G5:$G7)+SUMIF(E5:E7,"=x",$H5:$H7)+SUMIF(E5:E7,"=x",$I5:$I7)</f>
        <v>0</v>
      </c>
      <c r="F8" s="36">
        <f>SUMIF(F5:F7,"=x",$G5:$G7)+SUMIF(F5:F7,"=x",$H5:$H7)+SUMIF(F5:F7,"=x",$I5:$I7)</f>
        <v>0</v>
      </c>
      <c r="G8" s="467">
        <f>SUM(C8:F8)</f>
        <v>7</v>
      </c>
      <c r="H8" s="468"/>
      <c r="I8" s="468"/>
      <c r="J8" s="468"/>
      <c r="K8" s="468"/>
      <c r="L8" s="469"/>
      <c r="M8" s="114"/>
      <c r="N8" s="114"/>
      <c r="O8" s="470"/>
      <c r="P8" s="471"/>
      <c r="Q8" s="471"/>
      <c r="R8" s="471"/>
      <c r="S8" s="471"/>
      <c r="T8" s="471"/>
      <c r="U8" s="472"/>
      <c r="V8" s="380"/>
      <c r="W8" s="380"/>
    </row>
    <row r="9" spans="1:23" s="6" customFormat="1">
      <c r="A9" s="473" t="s">
        <v>40</v>
      </c>
      <c r="B9" s="474"/>
      <c r="C9" s="38">
        <f>SUMIF(C5:C7,"=x",$K5:$K7)</f>
        <v>11</v>
      </c>
      <c r="D9" s="39">
        <f>SUMIF(D5:D7,"=x",$K5:$K7)</f>
        <v>0</v>
      </c>
      <c r="E9" s="39">
        <f>SUMIF(E5:E7,"=x",$K5:$K7)</f>
        <v>0</v>
      </c>
      <c r="F9" s="39">
        <f>SUMIF(F5:F7,"=x",$K5:$K7)</f>
        <v>0</v>
      </c>
      <c r="G9" s="475">
        <f>SUM(C9:F9)</f>
        <v>11</v>
      </c>
      <c r="H9" s="476"/>
      <c r="I9" s="476"/>
      <c r="J9" s="476"/>
      <c r="K9" s="476"/>
      <c r="L9" s="477"/>
      <c r="M9" s="115"/>
      <c r="N9" s="115"/>
      <c r="O9" s="470"/>
      <c r="P9" s="471"/>
      <c r="Q9" s="471"/>
      <c r="R9" s="471"/>
      <c r="S9" s="471"/>
      <c r="T9" s="471"/>
      <c r="U9" s="472"/>
      <c r="V9" s="380"/>
      <c r="W9" s="380"/>
    </row>
    <row r="10" spans="1:23" s="6" customFormat="1">
      <c r="A10" s="460" t="s">
        <v>41</v>
      </c>
      <c r="B10" s="461"/>
      <c r="C10" s="32">
        <f>SUMPRODUCT(--(C5:C7="x"),--($L5:$L7="K"))</f>
        <v>0</v>
      </c>
      <c r="D10" s="33">
        <f>SUMPRODUCT(--(D$5:D$7="x"),--($L$5:$L$7="K"))</f>
        <v>0</v>
      </c>
      <c r="E10" s="33">
        <f>SUMPRODUCT(--(E$5:E$7="x"),--($L$5:$L$7="K"))</f>
        <v>0</v>
      </c>
      <c r="F10" s="33">
        <f>SUMPRODUCT(--(F$5:F$7="x"),--($L$5:$L$7="K"))</f>
        <v>0</v>
      </c>
      <c r="G10" s="462">
        <f>SUM(C10:F10)</f>
        <v>0</v>
      </c>
      <c r="H10" s="463"/>
      <c r="I10" s="463"/>
      <c r="J10" s="463"/>
      <c r="K10" s="463"/>
      <c r="L10" s="464"/>
      <c r="M10" s="116"/>
      <c r="N10" s="116"/>
      <c r="O10" s="470"/>
      <c r="P10" s="471"/>
      <c r="Q10" s="471"/>
      <c r="R10" s="471"/>
      <c r="S10" s="471"/>
      <c r="T10" s="471"/>
      <c r="U10" s="472"/>
      <c r="V10" s="380"/>
      <c r="W10" s="380"/>
    </row>
    <row r="11" spans="1:23" s="6" customFormat="1" ht="20.100000000000001" customHeight="1">
      <c r="A11" s="453" t="s">
        <v>664</v>
      </c>
      <c r="B11" s="454"/>
      <c r="C11" s="457"/>
      <c r="D11" s="458"/>
      <c r="E11" s="458"/>
      <c r="F11" s="458"/>
      <c r="G11" s="457"/>
      <c r="H11" s="458"/>
      <c r="I11" s="458"/>
      <c r="J11" s="458"/>
      <c r="K11" s="458"/>
      <c r="L11" s="459"/>
      <c r="M11" s="111"/>
      <c r="N11" s="111"/>
      <c r="O11" s="457"/>
      <c r="P11" s="458"/>
      <c r="Q11" s="458"/>
      <c r="R11" s="458"/>
      <c r="S11" s="458"/>
      <c r="T11" s="458"/>
      <c r="U11" s="459"/>
      <c r="V11" s="380"/>
      <c r="W11" s="380"/>
    </row>
    <row r="12" spans="1:23" s="6" customFormat="1">
      <c r="A12" s="592" t="str">
        <f>mesterszak!A12</f>
        <v>bioetiub17em</v>
      </c>
      <c r="B12" s="354" t="str">
        <f>mesterszak!B12</f>
        <v>Bioetika és tudományfilozófia EA</v>
      </c>
      <c r="C12" s="85" t="str">
        <f>mesterszak!C12</f>
        <v>x</v>
      </c>
      <c r="D12" s="13"/>
      <c r="E12" s="13"/>
      <c r="F12" s="11"/>
      <c r="G12" s="85">
        <f>mesterszak!G12</f>
        <v>1</v>
      </c>
      <c r="H12" s="20"/>
      <c r="I12" s="20"/>
      <c r="J12" s="57"/>
      <c r="K12" s="87">
        <f>mesterszak!K12</f>
        <v>1</v>
      </c>
      <c r="L12" s="87" t="str">
        <f>mesterszak!L12</f>
        <v>K</v>
      </c>
      <c r="M12" s="128" t="str">
        <f>mesterszak!M12</f>
        <v>írás</v>
      </c>
      <c r="N12" s="128" t="str">
        <f>mesterszak!N12</f>
        <v>–</v>
      </c>
      <c r="O12" s="667"/>
      <c r="P12" s="668" t="str">
        <f>mesterszak!P12</f>
        <v>–</v>
      </c>
      <c r="Q12" s="14"/>
      <c r="R12" s="12"/>
      <c r="S12" s="14"/>
      <c r="T12" s="14"/>
      <c r="U12" s="597" t="str">
        <f>mesterszak!U12</f>
        <v>Lőw Péter</v>
      </c>
      <c r="V12" s="355" t="str">
        <f>mesterszak!V12</f>
        <v>RUU129</v>
      </c>
      <c r="W12" s="355" t="str">
        <f>mesterszak!W12</f>
        <v>ASF</v>
      </c>
    </row>
    <row r="13" spans="1:23" s="6" customFormat="1">
      <c r="A13" s="592" t="str">
        <f>mesterszak!A13</f>
        <v>kutmodub17gm</v>
      </c>
      <c r="B13" s="354" t="str">
        <f>mesterszak!B13</f>
        <v>Kutatásmódszertan GY</v>
      </c>
      <c r="C13" s="85" t="str">
        <f>mesterszak!C13</f>
        <v>x</v>
      </c>
      <c r="D13" s="13"/>
      <c r="E13" s="13"/>
      <c r="F13" s="11"/>
      <c r="G13" s="29"/>
      <c r="H13" s="83">
        <f>mesterszak!H13</f>
        <v>3</v>
      </c>
      <c r="I13" s="20"/>
      <c r="J13" s="57" t="s">
        <v>42</v>
      </c>
      <c r="K13" s="87">
        <f>mesterszak!K13</f>
        <v>6</v>
      </c>
      <c r="L13" s="87" t="str">
        <f>mesterszak!L13</f>
        <v>Gyj</v>
      </c>
      <c r="M13" s="128" t="str">
        <f>mesterszak!M13</f>
        <v>(5)</v>
      </c>
      <c r="N13" s="128" t="str">
        <f>mesterszak!N13</f>
        <v>szem-gyak</v>
      </c>
      <c r="O13" s="667"/>
      <c r="P13" s="668" t="str">
        <f>mesterszak!P13</f>
        <v>–</v>
      </c>
      <c r="Q13" s="14"/>
      <c r="R13" s="12"/>
      <c r="S13" s="14"/>
      <c r="T13" s="14"/>
      <c r="U13" s="597" t="str">
        <f>mesterszak!U13</f>
        <v>Miklósi Ádám</v>
      </c>
      <c r="V13" s="355" t="str">
        <f>mesterszak!V13</f>
        <v>WB4YD1</v>
      </c>
      <c r="W13" s="355" t="str">
        <f>mesterszak!W13</f>
        <v>ETO</v>
      </c>
    </row>
    <row r="14" spans="1:23" s="6" customFormat="1">
      <c r="A14" s="592" t="str">
        <f>mesterszak!A14</f>
        <v>gentecub17em</v>
      </c>
      <c r="B14" s="354" t="str">
        <f>mesterszak!B14</f>
        <v>Géntechnológia EA</v>
      </c>
      <c r="C14" s="85" t="str">
        <f>mesterszak!C14</f>
        <v>x</v>
      </c>
      <c r="D14" s="13" t="s">
        <v>42</v>
      </c>
      <c r="E14" s="13"/>
      <c r="F14" s="11"/>
      <c r="G14" s="85">
        <f>mesterszak!G14</f>
        <v>2</v>
      </c>
      <c r="H14" s="20"/>
      <c r="I14" s="20"/>
      <c r="J14" s="57" t="s">
        <v>42</v>
      </c>
      <c r="K14" s="87">
        <f>mesterszak!K14</f>
        <v>2</v>
      </c>
      <c r="L14" s="87" t="str">
        <f>mesterszak!L14</f>
        <v>K</v>
      </c>
      <c r="M14" s="128" t="str">
        <f>mesterszak!M14</f>
        <v>írás</v>
      </c>
      <c r="N14" s="128" t="str">
        <f>mesterszak!N14</f>
        <v>–</v>
      </c>
      <c r="O14" s="667"/>
      <c r="P14" s="668" t="str">
        <f>mesterszak!P14</f>
        <v>–</v>
      </c>
      <c r="Q14" s="14"/>
      <c r="R14" s="12"/>
      <c r="S14" s="14"/>
      <c r="T14" s="14"/>
      <c r="U14" s="597" t="str">
        <f>mesterszak!U14</f>
        <v>Málnási-Csizmadia András</v>
      </c>
      <c r="V14" s="355" t="str">
        <f>mesterszak!V14</f>
        <v>TUEPC6</v>
      </c>
      <c r="W14" s="355" t="str">
        <f>mesterszak!W14</f>
        <v>BIK</v>
      </c>
    </row>
    <row r="15" spans="1:23" s="6" customFormat="1">
      <c r="A15" s="592" t="str">
        <f>mesterszak!A15</f>
        <v>rendb1ub17em</v>
      </c>
      <c r="B15" s="354" t="str">
        <f>mesterszak!B15</f>
        <v>Rendszerbiológia és omika tudományok I. EA</v>
      </c>
      <c r="C15" s="28"/>
      <c r="D15" s="83" t="str">
        <f>mesterszak!D15</f>
        <v>x</v>
      </c>
      <c r="E15" s="13"/>
      <c r="F15" s="11"/>
      <c r="G15" s="85">
        <f>mesterszak!G15</f>
        <v>2</v>
      </c>
      <c r="H15" s="20"/>
      <c r="I15" s="20" t="s">
        <v>42</v>
      </c>
      <c r="J15" s="57" t="s">
        <v>42</v>
      </c>
      <c r="K15" s="87">
        <f>mesterszak!K15</f>
        <v>2</v>
      </c>
      <c r="L15" s="87" t="str">
        <f>mesterszak!L15</f>
        <v>AK</v>
      </c>
      <c r="M15" s="128" t="str">
        <f>mesterszak!M15</f>
        <v>A</v>
      </c>
      <c r="N15" s="128" t="str">
        <f>mesterszak!N15</f>
        <v>–</v>
      </c>
      <c r="O15" s="669"/>
      <c r="P15" s="668" t="str">
        <f>mesterszak!P15</f>
        <v>–</v>
      </c>
      <c r="Q15" s="14"/>
      <c r="R15" s="12"/>
      <c r="S15" s="14"/>
      <c r="T15" s="14"/>
      <c r="U15" s="597" t="str">
        <f>mesterszak!U15</f>
        <v>Dobolyi Árpád</v>
      </c>
      <c r="V15" s="355" t="str">
        <f>mesterszak!V15</f>
        <v>GLDXEV</v>
      </c>
      <c r="W15" s="355" t="str">
        <f>mesterszak!W15</f>
        <v>ÉNB</v>
      </c>
    </row>
    <row r="16" spans="1:23" s="6" customFormat="1">
      <c r="A16" s="592" t="str">
        <f>mesterszak!A16</f>
        <v>terembub17em</v>
      </c>
      <c r="B16" s="354" t="str">
        <f>mesterszak!B16</f>
        <v>Természet és ember EA</v>
      </c>
      <c r="C16" s="28"/>
      <c r="D16" s="13" t="s">
        <v>42</v>
      </c>
      <c r="E16" s="83" t="str">
        <f>mesterszak!E16</f>
        <v>x</v>
      </c>
      <c r="F16" s="11"/>
      <c r="G16" s="85">
        <f>mesterszak!G16</f>
        <v>2</v>
      </c>
      <c r="H16" s="20"/>
      <c r="I16" s="20" t="s">
        <v>42</v>
      </c>
      <c r="J16" s="57" t="s">
        <v>42</v>
      </c>
      <c r="K16" s="87">
        <f>mesterszak!K16</f>
        <v>2</v>
      </c>
      <c r="L16" s="87" t="str">
        <f>mesterszak!L16</f>
        <v>K</v>
      </c>
      <c r="M16" s="128" t="str">
        <f>mesterszak!M16</f>
        <v>írás</v>
      </c>
      <c r="N16" s="128" t="str">
        <f>mesterszak!N16</f>
        <v>–</v>
      </c>
      <c r="O16" s="667"/>
      <c r="P16" s="668" t="str">
        <f>mesterszak!P16</f>
        <v>–</v>
      </c>
      <c r="Q16" s="14"/>
      <c r="R16" s="12"/>
      <c r="S16" s="14"/>
      <c r="T16" s="14"/>
      <c r="U16" s="597" t="str">
        <f>mesterszak!U16</f>
        <v>Oborny Beáta</v>
      </c>
      <c r="V16" s="355" t="str">
        <f>mesterszak!V16</f>
        <v>BZXA89</v>
      </c>
      <c r="W16" s="355" t="str">
        <f>mesterszak!W16</f>
        <v>NRT</v>
      </c>
    </row>
    <row r="17" spans="1:23" s="6" customFormat="1">
      <c r="A17" s="592" t="str">
        <f>mesterszak!A17</f>
        <v>mamgy1ub17gm</v>
      </c>
      <c r="B17" s="354" t="str">
        <f>mesterszak!B17</f>
        <v>Magasabb módszertani gyakorlat I. GY</v>
      </c>
      <c r="C17" s="28"/>
      <c r="D17" s="83" t="str">
        <f>mesterszak!D17</f>
        <v>x</v>
      </c>
      <c r="E17" s="13"/>
      <c r="F17" s="11"/>
      <c r="G17" s="29"/>
      <c r="H17" s="83">
        <f>mesterszak!H17</f>
        <v>1</v>
      </c>
      <c r="I17" s="20"/>
      <c r="J17" s="57"/>
      <c r="K17" s="87">
        <f>mesterszak!K17</f>
        <v>4</v>
      </c>
      <c r="L17" s="87" t="s">
        <v>720</v>
      </c>
      <c r="M17" s="128" t="str">
        <f>mesterszak!M17</f>
        <v>(3)</v>
      </c>
      <c r="N17" s="128"/>
      <c r="O17" s="667"/>
      <c r="P17" s="668" t="str">
        <f>mesterszak!P17</f>
        <v>–</v>
      </c>
      <c r="Q17" s="14"/>
      <c r="R17" s="12"/>
      <c r="S17" s="14"/>
      <c r="T17" s="14"/>
      <c r="U17" s="668"/>
      <c r="V17" s="87"/>
      <c r="W17" s="87"/>
    </row>
    <row r="18" spans="1:23" s="6" customFormat="1">
      <c r="A18" s="465" t="s">
        <v>39</v>
      </c>
      <c r="B18" s="466"/>
      <c r="C18" s="35">
        <f>SUMIF(C12:C17,"=x",$G12:$G17)+SUMIF(C12:C17,"=x",$H12:$H17)+SUMIF(C12:C17,"=x",$I12:$I17)</f>
        <v>6</v>
      </c>
      <c r="D18" s="36">
        <f>SUMIF(D12:D17,"=x",$G12:$G17)+SUMIF(D12:D17,"=x",$H12:$H17)+SUMIF(D12:D17,"=x",$I12:$I17)</f>
        <v>3</v>
      </c>
      <c r="E18" s="36">
        <f>SUMIF(E12:E17,"=x",$G12:$G17)+SUMIF(E12:E17,"=x",$H12:$H17)+SUMIF(E12:E17,"=x",$I12:$I17)</f>
        <v>2</v>
      </c>
      <c r="F18" s="36">
        <f>SUMIF(F12:F17,"=x",$G12:$G17)+SUMIF(F12:F17,"=x",$H12:$H17)+SUMIF(F12:F17,"=x",$I12:$I17)</f>
        <v>0</v>
      </c>
      <c r="G18" s="467">
        <f>SUM(C18:F18)</f>
        <v>11</v>
      </c>
      <c r="H18" s="468"/>
      <c r="I18" s="468"/>
      <c r="J18" s="468"/>
      <c r="K18" s="468"/>
      <c r="L18" s="469"/>
      <c r="M18" s="114"/>
      <c r="N18" s="114"/>
      <c r="O18" s="470"/>
      <c r="P18" s="471"/>
      <c r="Q18" s="471"/>
      <c r="R18" s="471"/>
      <c r="S18" s="471"/>
      <c r="T18" s="471"/>
      <c r="U18" s="472"/>
      <c r="V18" s="380"/>
      <c r="W18" s="380"/>
    </row>
    <row r="19" spans="1:23" s="6" customFormat="1">
      <c r="A19" s="473" t="s">
        <v>40</v>
      </c>
      <c r="B19" s="474"/>
      <c r="C19" s="38">
        <f>SUMIF(C12:C17,"=x",$K12:$K17)</f>
        <v>9</v>
      </c>
      <c r="D19" s="39">
        <f>SUMIF(D12:D17,"=x",$K12:$K17)</f>
        <v>6</v>
      </c>
      <c r="E19" s="39">
        <f>SUMIF(E12:E17,"=x",$K12:$K17)</f>
        <v>2</v>
      </c>
      <c r="F19" s="39">
        <f>SUMIF(F12:F17,"=x",$K12:$K17)</f>
        <v>0</v>
      </c>
      <c r="G19" s="475">
        <f>SUM(C19:F19)</f>
        <v>17</v>
      </c>
      <c r="H19" s="476"/>
      <c r="I19" s="476"/>
      <c r="J19" s="476"/>
      <c r="K19" s="476"/>
      <c r="L19" s="477"/>
      <c r="M19" s="115"/>
      <c r="N19" s="115"/>
      <c r="O19" s="470"/>
      <c r="P19" s="471"/>
      <c r="Q19" s="471"/>
      <c r="R19" s="471"/>
      <c r="S19" s="471"/>
      <c r="T19" s="471"/>
      <c r="U19" s="472"/>
      <c r="V19" s="380"/>
      <c r="W19" s="380"/>
    </row>
    <row r="20" spans="1:23" s="6" customFormat="1" ht="15.75" thickBot="1">
      <c r="A20" s="460" t="s">
        <v>41</v>
      </c>
      <c r="B20" s="461"/>
      <c r="C20" s="32">
        <f>SUMPRODUCT(--(C12:C17="x"),--($L12:$L17="K"))</f>
        <v>2</v>
      </c>
      <c r="D20" s="33">
        <f t="shared" ref="D20:E20" si="0">SUMPRODUCT(--(D12:D17="x"),--($L12:$L17="K"))</f>
        <v>0</v>
      </c>
      <c r="E20" s="33">
        <f t="shared" si="0"/>
        <v>1</v>
      </c>
      <c r="F20" s="33">
        <f>SUMPRODUCT(--(F$5:F$7="x"),--($L$5:$L$7="K"))</f>
        <v>0</v>
      </c>
      <c r="G20" s="462">
        <f>SUM(C20:F20)</f>
        <v>3</v>
      </c>
      <c r="H20" s="463"/>
      <c r="I20" s="463"/>
      <c r="J20" s="463"/>
      <c r="K20" s="463"/>
      <c r="L20" s="464"/>
      <c r="M20" s="116"/>
      <c r="N20" s="116"/>
      <c r="O20" s="470"/>
      <c r="P20" s="471"/>
      <c r="Q20" s="471"/>
      <c r="R20" s="471"/>
      <c r="S20" s="471"/>
      <c r="T20" s="471"/>
      <c r="U20" s="472"/>
      <c r="V20" s="380"/>
      <c r="W20" s="380"/>
    </row>
    <row r="21" spans="1:23" s="6" customFormat="1" ht="15" customHeight="1" thickTop="1">
      <c r="A21" s="549" t="s">
        <v>252</v>
      </c>
      <c r="B21" s="550"/>
      <c r="C21" s="151">
        <f t="shared" ref="C21:F23" si="1">SUM(C8,C18)</f>
        <v>13</v>
      </c>
      <c r="D21" s="163">
        <f t="shared" si="1"/>
        <v>3</v>
      </c>
      <c r="E21" s="163">
        <f t="shared" si="1"/>
        <v>2</v>
      </c>
      <c r="F21" s="164">
        <f t="shared" si="1"/>
        <v>0</v>
      </c>
      <c r="G21" s="551">
        <f t="shared" ref="G21:G23" si="2">SUM(C21:F21)</f>
        <v>18</v>
      </c>
      <c r="H21" s="552"/>
      <c r="I21" s="552"/>
      <c r="J21" s="552"/>
      <c r="K21" s="552"/>
      <c r="L21" s="553"/>
      <c r="M21" s="171"/>
      <c r="N21" s="171"/>
      <c r="O21" s="563"/>
      <c r="P21" s="564"/>
      <c r="Q21" s="564"/>
      <c r="R21" s="564"/>
      <c r="S21" s="564"/>
      <c r="T21" s="564"/>
      <c r="U21" s="564"/>
      <c r="V21" s="190"/>
      <c r="W21" s="380"/>
    </row>
    <row r="22" spans="1:23" s="6" customFormat="1" ht="15" customHeight="1">
      <c r="A22" s="554" t="s">
        <v>251</v>
      </c>
      <c r="B22" s="555"/>
      <c r="C22" s="147">
        <f t="shared" si="1"/>
        <v>20</v>
      </c>
      <c r="D22" s="165">
        <f t="shared" si="1"/>
        <v>6</v>
      </c>
      <c r="E22" s="165">
        <f t="shared" si="1"/>
        <v>2</v>
      </c>
      <c r="F22" s="166">
        <f t="shared" si="1"/>
        <v>0</v>
      </c>
      <c r="G22" s="556">
        <f t="shared" si="2"/>
        <v>28</v>
      </c>
      <c r="H22" s="557"/>
      <c r="I22" s="557"/>
      <c r="J22" s="557"/>
      <c r="K22" s="557"/>
      <c r="L22" s="558"/>
      <c r="M22" s="172"/>
      <c r="N22" s="172"/>
      <c r="O22" s="565"/>
      <c r="P22" s="566"/>
      <c r="Q22" s="566"/>
      <c r="R22" s="566"/>
      <c r="S22" s="566"/>
      <c r="T22" s="566"/>
      <c r="U22" s="566"/>
      <c r="V22" s="190"/>
      <c r="W22" s="380"/>
    </row>
    <row r="23" spans="1:23" s="6" customFormat="1" ht="15" customHeight="1" thickBot="1">
      <c r="A23" s="541" t="s">
        <v>250</v>
      </c>
      <c r="B23" s="542"/>
      <c r="C23" s="152">
        <f t="shared" si="1"/>
        <v>2</v>
      </c>
      <c r="D23" s="167">
        <f t="shared" si="1"/>
        <v>0</v>
      </c>
      <c r="E23" s="167">
        <f t="shared" si="1"/>
        <v>1</v>
      </c>
      <c r="F23" s="168">
        <f t="shared" si="1"/>
        <v>0</v>
      </c>
      <c r="G23" s="543">
        <f t="shared" si="2"/>
        <v>3</v>
      </c>
      <c r="H23" s="544"/>
      <c r="I23" s="544"/>
      <c r="J23" s="544"/>
      <c r="K23" s="544"/>
      <c r="L23" s="545"/>
      <c r="M23" s="173"/>
      <c r="N23" s="173"/>
      <c r="O23" s="567"/>
      <c r="P23" s="568"/>
      <c r="Q23" s="568"/>
      <c r="R23" s="568"/>
      <c r="S23" s="568"/>
      <c r="T23" s="568"/>
      <c r="U23" s="568"/>
      <c r="V23" s="190"/>
      <c r="W23" s="380"/>
    </row>
    <row r="24" spans="1:23" s="6" customFormat="1" ht="20.100000000000001" customHeight="1" thickTop="1">
      <c r="A24" s="453" t="s">
        <v>674</v>
      </c>
      <c r="B24" s="454"/>
      <c r="C24" s="457"/>
      <c r="D24" s="458"/>
      <c r="E24" s="458"/>
      <c r="F24" s="458"/>
      <c r="G24" s="457"/>
      <c r="H24" s="458"/>
      <c r="I24" s="458"/>
      <c r="J24" s="458"/>
      <c r="K24" s="458"/>
      <c r="L24" s="459"/>
      <c r="M24" s="111"/>
      <c r="N24" s="111"/>
      <c r="O24" s="457"/>
      <c r="P24" s="458"/>
      <c r="Q24" s="458"/>
      <c r="R24" s="458"/>
      <c r="S24" s="458"/>
      <c r="T24" s="458"/>
      <c r="U24" s="458"/>
      <c r="V24" s="380"/>
      <c r="W24" s="380"/>
    </row>
    <row r="25" spans="1:23" s="6" customFormat="1" ht="13.5" customHeight="1">
      <c r="A25" s="206"/>
      <c r="B25" s="207" t="s">
        <v>675</v>
      </c>
      <c r="C25" s="160"/>
      <c r="D25" s="161"/>
      <c r="E25" s="161"/>
      <c r="F25" s="161"/>
      <c r="G25" s="160"/>
      <c r="H25" s="161"/>
      <c r="I25" s="161"/>
      <c r="J25" s="161"/>
      <c r="K25" s="161"/>
      <c r="L25" s="162"/>
      <c r="M25" s="111"/>
      <c r="N25" s="111"/>
      <c r="O25" s="59"/>
      <c r="P25" s="59"/>
      <c r="Q25" s="161"/>
      <c r="R25" s="161"/>
      <c r="S25" s="161"/>
      <c r="T25" s="161"/>
      <c r="U25" s="632"/>
      <c r="V25" s="380"/>
      <c r="W25" s="380"/>
    </row>
    <row r="26" spans="1:23" s="6" customFormat="1">
      <c r="A26" s="583" t="s">
        <v>549</v>
      </c>
      <c r="B26" s="356" t="s">
        <v>279</v>
      </c>
      <c r="C26" s="28"/>
      <c r="D26" s="13"/>
      <c r="E26" s="13" t="s">
        <v>36</v>
      </c>
      <c r="F26" s="13"/>
      <c r="G26" s="29">
        <v>2</v>
      </c>
      <c r="H26" s="20"/>
      <c r="I26" s="20"/>
      <c r="J26" s="30"/>
      <c r="K26" s="31">
        <v>2</v>
      </c>
      <c r="L26" s="31" t="s">
        <v>717</v>
      </c>
      <c r="M26" s="113" t="s">
        <v>232</v>
      </c>
      <c r="N26" s="113" t="s">
        <v>207</v>
      </c>
      <c r="O26" s="624" t="s">
        <v>475</v>
      </c>
      <c r="P26" s="602" t="s">
        <v>212</v>
      </c>
      <c r="Q26" s="14"/>
      <c r="R26" s="12"/>
      <c r="S26" s="14"/>
      <c r="T26" s="14"/>
      <c r="U26" s="685" t="s">
        <v>116</v>
      </c>
      <c r="V26" s="388" t="s">
        <v>228</v>
      </c>
      <c r="W26" s="412" t="s">
        <v>229</v>
      </c>
    </row>
    <row r="27" spans="1:23" s="6" customFormat="1">
      <c r="A27" s="583" t="s">
        <v>550</v>
      </c>
      <c r="B27" s="356" t="s">
        <v>281</v>
      </c>
      <c r="C27" s="28"/>
      <c r="D27" s="13" t="s">
        <v>36</v>
      </c>
      <c r="E27" s="13"/>
      <c r="F27" s="13"/>
      <c r="G27" s="29"/>
      <c r="H27" s="20"/>
      <c r="I27" s="20">
        <v>3</v>
      </c>
      <c r="J27" s="30"/>
      <c r="K27" s="31">
        <v>6</v>
      </c>
      <c r="L27" s="31" t="s">
        <v>38</v>
      </c>
      <c r="M27" s="170" t="s">
        <v>205</v>
      </c>
      <c r="N27" s="113" t="s">
        <v>214</v>
      </c>
      <c r="O27" s="624" t="s">
        <v>474</v>
      </c>
      <c r="P27" s="602" t="s">
        <v>211</v>
      </c>
      <c r="Q27" s="14"/>
      <c r="R27" s="12"/>
      <c r="S27" s="14"/>
      <c r="T27" s="14"/>
      <c r="U27" s="685" t="s">
        <v>118</v>
      </c>
      <c r="V27" s="388" t="s">
        <v>280</v>
      </c>
      <c r="W27" s="412" t="s">
        <v>226</v>
      </c>
    </row>
    <row r="28" spans="1:23" s="6" customFormat="1">
      <c r="A28" s="583" t="s">
        <v>551</v>
      </c>
      <c r="B28" s="356" t="s">
        <v>282</v>
      </c>
      <c r="C28" s="28" t="s">
        <v>36</v>
      </c>
      <c r="D28" s="13"/>
      <c r="E28" s="13"/>
      <c r="F28" s="13"/>
      <c r="G28" s="29">
        <v>2</v>
      </c>
      <c r="H28" s="20"/>
      <c r="I28" s="20"/>
      <c r="J28" s="30"/>
      <c r="K28" s="31">
        <v>2</v>
      </c>
      <c r="L28" s="31" t="s">
        <v>37</v>
      </c>
      <c r="M28" s="113" t="s">
        <v>215</v>
      </c>
      <c r="N28" s="113" t="s">
        <v>207</v>
      </c>
      <c r="O28" s="624"/>
      <c r="P28" s="603" t="s">
        <v>207</v>
      </c>
      <c r="Q28" s="14"/>
      <c r="R28" s="12"/>
      <c r="S28" s="14"/>
      <c r="T28" s="14"/>
      <c r="U28" s="685" t="s">
        <v>119</v>
      </c>
      <c r="V28" s="388" t="s">
        <v>283</v>
      </c>
      <c r="W28" s="412" t="s">
        <v>294</v>
      </c>
    </row>
    <row r="29" spans="1:23" s="6" customFormat="1">
      <c r="A29" s="583" t="s">
        <v>552</v>
      </c>
      <c r="B29" s="356" t="s">
        <v>313</v>
      </c>
      <c r="C29" s="28"/>
      <c r="D29" s="13" t="s">
        <v>36</v>
      </c>
      <c r="E29" s="13"/>
      <c r="F29" s="13"/>
      <c r="G29" s="29" t="s">
        <v>42</v>
      </c>
      <c r="H29" s="20"/>
      <c r="I29" s="20">
        <v>2</v>
      </c>
      <c r="J29" s="30"/>
      <c r="K29" s="31">
        <v>4</v>
      </c>
      <c r="L29" s="31" t="s">
        <v>38</v>
      </c>
      <c r="M29" s="170" t="s">
        <v>205</v>
      </c>
      <c r="N29" s="113" t="s">
        <v>214</v>
      </c>
      <c r="O29" s="624" t="s">
        <v>551</v>
      </c>
      <c r="P29" s="670" t="s">
        <v>282</v>
      </c>
      <c r="Q29" s="14"/>
      <c r="R29" s="12"/>
      <c r="S29" s="14"/>
      <c r="T29" s="14"/>
      <c r="U29" s="685" t="s">
        <v>120</v>
      </c>
      <c r="V29" s="388" t="s">
        <v>286</v>
      </c>
      <c r="W29" s="412" t="s">
        <v>294</v>
      </c>
    </row>
    <row r="30" spans="1:23" s="6" customFormat="1">
      <c r="A30" s="583" t="s">
        <v>553</v>
      </c>
      <c r="B30" s="356" t="s">
        <v>291</v>
      </c>
      <c r="C30" s="28"/>
      <c r="D30" s="13" t="s">
        <v>36</v>
      </c>
      <c r="E30" s="13"/>
      <c r="F30" s="13"/>
      <c r="G30" s="29"/>
      <c r="H30" s="20"/>
      <c r="I30" s="20">
        <v>3</v>
      </c>
      <c r="J30" s="30"/>
      <c r="K30" s="31">
        <v>6</v>
      </c>
      <c r="L30" s="31" t="s">
        <v>38</v>
      </c>
      <c r="M30" s="170" t="s">
        <v>205</v>
      </c>
      <c r="N30" s="113" t="s">
        <v>214</v>
      </c>
      <c r="O30" s="624"/>
      <c r="P30" s="603" t="s">
        <v>207</v>
      </c>
      <c r="Q30" s="14"/>
      <c r="R30" s="12"/>
      <c r="S30" s="14"/>
      <c r="T30" s="14"/>
      <c r="U30" s="686" t="s">
        <v>121</v>
      </c>
      <c r="V30" s="388" t="s">
        <v>287</v>
      </c>
      <c r="W30" s="412" t="s">
        <v>295</v>
      </c>
    </row>
    <row r="31" spans="1:23" s="6" customFormat="1">
      <c r="A31" s="583" t="s">
        <v>554</v>
      </c>
      <c r="B31" s="356" t="s">
        <v>453</v>
      </c>
      <c r="C31" s="28"/>
      <c r="D31" s="13" t="s">
        <v>36</v>
      </c>
      <c r="E31" s="13"/>
      <c r="F31" s="13"/>
      <c r="G31" s="29">
        <v>2</v>
      </c>
      <c r="H31" s="20"/>
      <c r="I31" s="20"/>
      <c r="J31" s="30"/>
      <c r="K31" s="31">
        <v>2</v>
      </c>
      <c r="L31" s="31" t="s">
        <v>37</v>
      </c>
      <c r="M31" s="113" t="s">
        <v>215</v>
      </c>
      <c r="N31" s="113" t="s">
        <v>207</v>
      </c>
      <c r="O31" s="624"/>
      <c r="P31" s="603" t="s">
        <v>207</v>
      </c>
      <c r="Q31" s="14"/>
      <c r="R31" s="12"/>
      <c r="S31" s="14"/>
      <c r="T31" s="14"/>
      <c r="U31" s="685" t="s">
        <v>118</v>
      </c>
      <c r="V31" s="388" t="s">
        <v>280</v>
      </c>
      <c r="W31" s="412" t="s">
        <v>226</v>
      </c>
    </row>
    <row r="32" spans="1:23" s="6" customFormat="1">
      <c r="A32" s="583" t="s">
        <v>555</v>
      </c>
      <c r="B32" s="356" t="s">
        <v>290</v>
      </c>
      <c r="C32" s="28"/>
      <c r="D32" s="13" t="s">
        <v>36</v>
      </c>
      <c r="E32" s="13"/>
      <c r="F32" s="13"/>
      <c r="G32" s="29">
        <v>2</v>
      </c>
      <c r="H32" s="20"/>
      <c r="I32" s="20"/>
      <c r="J32" s="30"/>
      <c r="K32" s="31">
        <v>2</v>
      </c>
      <c r="L32" s="31" t="s">
        <v>37</v>
      </c>
      <c r="M32" s="113" t="s">
        <v>202</v>
      </c>
      <c r="N32" s="113" t="s">
        <v>207</v>
      </c>
      <c r="O32" s="604"/>
      <c r="P32" s="603" t="s">
        <v>207</v>
      </c>
      <c r="Q32" s="14"/>
      <c r="R32" s="12"/>
      <c r="S32" s="14"/>
      <c r="T32" s="14"/>
      <c r="U32" s="685" t="s">
        <v>122</v>
      </c>
      <c r="V32" s="388" t="s">
        <v>288</v>
      </c>
      <c r="W32" s="412" t="s">
        <v>226</v>
      </c>
    </row>
    <row r="33" spans="1:23" s="6" customFormat="1">
      <c r="A33" s="583" t="s">
        <v>556</v>
      </c>
      <c r="B33" s="356" t="s">
        <v>289</v>
      </c>
      <c r="C33" s="28" t="s">
        <v>36</v>
      </c>
      <c r="D33" s="13"/>
      <c r="E33" s="13"/>
      <c r="F33" s="13"/>
      <c r="G33" s="29">
        <v>4</v>
      </c>
      <c r="H33" s="20"/>
      <c r="I33" s="20"/>
      <c r="J33" s="30"/>
      <c r="K33" s="31">
        <v>4</v>
      </c>
      <c r="L33" s="31" t="s">
        <v>717</v>
      </c>
      <c r="M33" s="113" t="s">
        <v>232</v>
      </c>
      <c r="N33" s="113" t="s">
        <v>207</v>
      </c>
      <c r="O33" s="624"/>
      <c r="P33" s="603" t="s">
        <v>207</v>
      </c>
      <c r="Q33" s="14"/>
      <c r="R33" s="12"/>
      <c r="S33" s="14"/>
      <c r="T33" s="14"/>
      <c r="U33" s="685" t="s">
        <v>123</v>
      </c>
      <c r="V33" s="388" t="s">
        <v>320</v>
      </c>
      <c r="W33" s="412" t="s">
        <v>295</v>
      </c>
    </row>
    <row r="34" spans="1:23" s="6" customFormat="1">
      <c r="A34" s="583" t="s">
        <v>557</v>
      </c>
      <c r="B34" s="356" t="s">
        <v>45</v>
      </c>
      <c r="C34" s="28"/>
      <c r="D34" s="13"/>
      <c r="E34" s="13" t="s">
        <v>36</v>
      </c>
      <c r="F34" s="13"/>
      <c r="G34" s="29">
        <v>2</v>
      </c>
      <c r="H34" s="20"/>
      <c r="I34" s="20"/>
      <c r="J34" s="30"/>
      <c r="K34" s="31">
        <v>2</v>
      </c>
      <c r="L34" s="31" t="s">
        <v>37</v>
      </c>
      <c r="M34" s="113" t="s">
        <v>215</v>
      </c>
      <c r="N34" s="113" t="s">
        <v>207</v>
      </c>
      <c r="O34" s="624" t="s">
        <v>551</v>
      </c>
      <c r="P34" s="670" t="s">
        <v>282</v>
      </c>
      <c r="Q34" s="14"/>
      <c r="R34" s="12"/>
      <c r="S34" s="14"/>
      <c r="T34" s="14"/>
      <c r="U34" s="685" t="s">
        <v>124</v>
      </c>
      <c r="V34" s="388" t="s">
        <v>285</v>
      </c>
      <c r="W34" s="412" t="s">
        <v>294</v>
      </c>
    </row>
    <row r="35" spans="1:23" s="6" customFormat="1">
      <c r="A35" s="583" t="s">
        <v>558</v>
      </c>
      <c r="B35" s="356" t="s">
        <v>284</v>
      </c>
      <c r="C35" s="28"/>
      <c r="D35" s="13" t="s">
        <v>36</v>
      </c>
      <c r="E35" s="13"/>
      <c r="F35" s="13"/>
      <c r="G35" s="29">
        <v>2</v>
      </c>
      <c r="H35" s="20"/>
      <c r="I35" s="20"/>
      <c r="J35" s="30"/>
      <c r="K35" s="31">
        <v>2</v>
      </c>
      <c r="L35" s="31" t="s">
        <v>37</v>
      </c>
      <c r="M35" s="113" t="s">
        <v>215</v>
      </c>
      <c r="N35" s="113" t="s">
        <v>207</v>
      </c>
      <c r="O35" s="624" t="s">
        <v>551</v>
      </c>
      <c r="P35" s="670" t="s">
        <v>282</v>
      </c>
      <c r="Q35" s="14"/>
      <c r="R35" s="12"/>
      <c r="S35" s="14"/>
      <c r="T35" s="14"/>
      <c r="U35" s="685" t="s">
        <v>124</v>
      </c>
      <c r="V35" s="388" t="s">
        <v>285</v>
      </c>
      <c r="W35" s="412" t="s">
        <v>294</v>
      </c>
    </row>
    <row r="36" spans="1:23" s="6" customFormat="1">
      <c r="A36" s="583" t="s">
        <v>559</v>
      </c>
      <c r="B36" s="356" t="s">
        <v>150</v>
      </c>
      <c r="C36" s="28"/>
      <c r="D36" s="13"/>
      <c r="E36" s="13" t="s">
        <v>36</v>
      </c>
      <c r="F36" s="13"/>
      <c r="G36" s="29"/>
      <c r="H36" s="20">
        <v>1</v>
      </c>
      <c r="I36" s="20"/>
      <c r="J36" s="30"/>
      <c r="K36" s="31">
        <v>4</v>
      </c>
      <c r="L36" s="31" t="s">
        <v>38</v>
      </c>
      <c r="M36" s="170" t="s">
        <v>205</v>
      </c>
      <c r="N36" s="113"/>
      <c r="O36" s="604" t="s">
        <v>477</v>
      </c>
      <c r="P36" s="605" t="s">
        <v>401</v>
      </c>
      <c r="Q36" s="14"/>
      <c r="R36" s="12"/>
      <c r="S36" s="14"/>
      <c r="T36" s="14"/>
      <c r="U36" s="633"/>
      <c r="V36" s="380"/>
      <c r="W36" s="412"/>
    </row>
    <row r="37" spans="1:23" s="6" customFormat="1">
      <c r="A37" s="465" t="s">
        <v>39</v>
      </c>
      <c r="B37" s="466"/>
      <c r="C37" s="35">
        <f>SUMIF(C26:C36,"=x",$G26:$G36)+SUMIF(C26:C36,"=x",$H26:$H36)+SUMIF(C26:C36,"=x",$I26:$I36)</f>
        <v>6</v>
      </c>
      <c r="D37" s="36">
        <f>SUMIF(D26:D36,"=x",$G26:$G36)+SUMIF(D26:D36,"=x",$H26:$H36)+SUMIF(D26:D36,"=x",$I26:$I36)</f>
        <v>14</v>
      </c>
      <c r="E37" s="36">
        <f>SUMIF(E26:E36,"=x",$G26:$G36)+SUMIF(E26:E36,"=x",$H26:$H36)+SUMIF(E26:E36,"=x",$I26:$I36)</f>
        <v>5</v>
      </c>
      <c r="F37" s="37">
        <f>SUMIF(F26:F35,"=x",$G26:$G35)+SUMIF(F26:F35,"=x",$H26:$H35)+SUMIF(F26:F35,"=x",$I26:$I35)</f>
        <v>0</v>
      </c>
      <c r="G37" s="467">
        <f>SUM(C37:F37)</f>
        <v>25</v>
      </c>
      <c r="H37" s="522"/>
      <c r="I37" s="522"/>
      <c r="J37" s="522"/>
      <c r="K37" s="522"/>
      <c r="L37" s="523"/>
      <c r="M37" s="114"/>
      <c r="N37" s="114"/>
      <c r="O37" s="470"/>
      <c r="P37" s="471"/>
      <c r="Q37" s="471"/>
      <c r="R37" s="471"/>
      <c r="S37" s="471"/>
      <c r="T37" s="471"/>
      <c r="U37" s="472"/>
      <c r="V37" s="380"/>
      <c r="W37" s="380"/>
    </row>
    <row r="38" spans="1:23" s="6" customFormat="1">
      <c r="A38" s="473" t="s">
        <v>40</v>
      </c>
      <c r="B38" s="474"/>
      <c r="C38" s="38">
        <f>SUMIF(C26:C36,"=x",$K26:$K36)</f>
        <v>6</v>
      </c>
      <c r="D38" s="39">
        <f>SUMIF(D26:D36,"=x",$K26:$K36)</f>
        <v>22</v>
      </c>
      <c r="E38" s="39">
        <f>SUMIF(E26:E36,"=x",$K26:$K36)</f>
        <v>8</v>
      </c>
      <c r="F38" s="40">
        <f>SUMIF(F26:F35,"=x",$K26:$K35)</f>
        <v>0</v>
      </c>
      <c r="G38" s="475">
        <f>SUM(C38:F38)</f>
        <v>36</v>
      </c>
      <c r="H38" s="476"/>
      <c r="I38" s="476"/>
      <c r="J38" s="476"/>
      <c r="K38" s="476"/>
      <c r="L38" s="477"/>
      <c r="M38" s="115"/>
      <c r="N38" s="115"/>
      <c r="O38" s="470"/>
      <c r="P38" s="471"/>
      <c r="Q38" s="471"/>
      <c r="R38" s="471"/>
      <c r="S38" s="471"/>
      <c r="T38" s="471"/>
      <c r="U38" s="472"/>
      <c r="V38" s="380"/>
      <c r="W38" s="380"/>
    </row>
    <row r="39" spans="1:23" s="6" customFormat="1">
      <c r="A39" s="460" t="s">
        <v>41</v>
      </c>
      <c r="B39" s="461"/>
      <c r="C39" s="32">
        <f>SUMPRODUCT(--(C26:C36="x"),--($L26:$L36="K"))</f>
        <v>1</v>
      </c>
      <c r="D39" s="33">
        <f t="shared" ref="D39:E39" si="3">SUMPRODUCT(--(D26:D36="x"),--($L26:$L36="K"))</f>
        <v>3</v>
      </c>
      <c r="E39" s="33">
        <f t="shared" si="3"/>
        <v>1</v>
      </c>
      <c r="F39" s="34">
        <f>SUMPRODUCT(--(F26:F35="x"),--($L26:$L35="K"))</f>
        <v>0</v>
      </c>
      <c r="G39" s="462">
        <f>SUM(C39:F39)</f>
        <v>5</v>
      </c>
      <c r="H39" s="463"/>
      <c r="I39" s="463"/>
      <c r="J39" s="463"/>
      <c r="K39" s="463"/>
      <c r="L39" s="464"/>
      <c r="M39" s="116"/>
      <c r="N39" s="116"/>
      <c r="O39" s="470"/>
      <c r="P39" s="471"/>
      <c r="Q39" s="471"/>
      <c r="R39" s="471"/>
      <c r="S39" s="471"/>
      <c r="T39" s="471"/>
      <c r="U39" s="472"/>
      <c r="V39" s="380"/>
      <c r="W39" s="380"/>
    </row>
    <row r="40" spans="1:23" s="6" customFormat="1" ht="13.5" customHeight="1">
      <c r="A40" s="210"/>
      <c r="B40" s="209" t="s">
        <v>430</v>
      </c>
      <c r="C40" s="58" t="s">
        <v>47</v>
      </c>
      <c r="D40" s="58"/>
      <c r="E40" s="58"/>
      <c r="F40" s="59"/>
      <c r="G40" s="58"/>
      <c r="H40" s="59"/>
      <c r="I40" s="59"/>
      <c r="J40" s="59"/>
      <c r="K40" s="59"/>
      <c r="L40" s="162"/>
      <c r="M40" s="195"/>
      <c r="N40" s="196"/>
      <c r="O40" s="58"/>
      <c r="P40" s="59"/>
      <c r="Q40" s="59"/>
      <c r="R40" s="59"/>
      <c r="S40" s="59"/>
      <c r="T40" s="59"/>
      <c r="U40" s="632"/>
      <c r="V40" s="380"/>
      <c r="W40" s="380"/>
    </row>
    <row r="41" spans="1:23">
      <c r="A41" s="594" t="s">
        <v>560</v>
      </c>
      <c r="B41" s="62" t="s">
        <v>300</v>
      </c>
      <c r="C41" s="180"/>
      <c r="D41" s="181"/>
      <c r="E41" s="181" t="s">
        <v>36</v>
      </c>
      <c r="F41" s="182"/>
      <c r="G41" s="180">
        <v>1</v>
      </c>
      <c r="H41" s="181"/>
      <c r="I41" s="181"/>
      <c r="J41" s="187"/>
      <c r="K41" s="189">
        <v>2</v>
      </c>
      <c r="L41" s="189" t="s">
        <v>37</v>
      </c>
      <c r="M41" s="117" t="s">
        <v>215</v>
      </c>
      <c r="N41" s="117" t="s">
        <v>207</v>
      </c>
      <c r="O41" s="626"/>
      <c r="P41" s="626" t="s">
        <v>207</v>
      </c>
      <c r="Q41" s="90"/>
      <c r="R41" s="90"/>
      <c r="S41" s="90"/>
      <c r="T41" s="90"/>
      <c r="U41" s="300" t="s">
        <v>125</v>
      </c>
      <c r="V41" s="388" t="s">
        <v>288</v>
      </c>
      <c r="W41" s="368" t="s">
        <v>226</v>
      </c>
    </row>
    <row r="42" spans="1:23">
      <c r="A42" s="594" t="s">
        <v>561</v>
      </c>
      <c r="B42" s="62" t="s">
        <v>301</v>
      </c>
      <c r="C42" s="180"/>
      <c r="D42" s="181"/>
      <c r="E42" s="181" t="s">
        <v>36</v>
      </c>
      <c r="F42" s="182"/>
      <c r="G42" s="180">
        <v>2</v>
      </c>
      <c r="H42" s="181"/>
      <c r="I42" s="181"/>
      <c r="J42" s="187"/>
      <c r="K42" s="189">
        <v>2</v>
      </c>
      <c r="L42" s="189" t="s">
        <v>716</v>
      </c>
      <c r="M42" s="117" t="s">
        <v>203</v>
      </c>
      <c r="N42" s="117" t="s">
        <v>207</v>
      </c>
      <c r="O42" s="626"/>
      <c r="P42" s="626" t="s">
        <v>207</v>
      </c>
      <c r="Q42" s="90"/>
      <c r="R42" s="90"/>
      <c r="S42" s="90"/>
      <c r="T42" s="90"/>
      <c r="U42" s="300" t="s">
        <v>126</v>
      </c>
      <c r="V42" s="388" t="s">
        <v>292</v>
      </c>
      <c r="W42" s="368" t="s">
        <v>226</v>
      </c>
    </row>
    <row r="43" spans="1:23">
      <c r="A43" s="594" t="s">
        <v>562</v>
      </c>
      <c r="B43" s="62" t="s">
        <v>302</v>
      </c>
      <c r="C43" s="180"/>
      <c r="D43" s="181"/>
      <c r="E43" s="181" t="s">
        <v>36</v>
      </c>
      <c r="F43" s="182"/>
      <c r="G43" s="180">
        <v>2</v>
      </c>
      <c r="H43" s="181"/>
      <c r="I43" s="181"/>
      <c r="J43" s="187"/>
      <c r="K43" s="189">
        <v>3</v>
      </c>
      <c r="L43" s="189" t="s">
        <v>37</v>
      </c>
      <c r="M43" s="117" t="s">
        <v>215</v>
      </c>
      <c r="N43" s="117" t="s">
        <v>207</v>
      </c>
      <c r="O43" s="626"/>
      <c r="P43" s="626" t="s">
        <v>207</v>
      </c>
      <c r="Q43" s="90"/>
      <c r="R43" s="90"/>
      <c r="S43" s="90"/>
      <c r="T43" s="90"/>
      <c r="U43" s="300" t="s">
        <v>127</v>
      </c>
      <c r="V43" s="388" t="s">
        <v>293</v>
      </c>
      <c r="W43" s="368" t="s">
        <v>226</v>
      </c>
    </row>
    <row r="44" spans="1:23">
      <c r="A44" s="594" t="s">
        <v>563</v>
      </c>
      <c r="B44" s="62" t="s">
        <v>303</v>
      </c>
      <c r="C44" s="180"/>
      <c r="D44" s="181"/>
      <c r="E44" s="181" t="s">
        <v>36</v>
      </c>
      <c r="F44" s="182"/>
      <c r="G44" s="180">
        <v>2</v>
      </c>
      <c r="H44" s="181"/>
      <c r="I44" s="181"/>
      <c r="J44" s="187"/>
      <c r="K44" s="189">
        <v>2</v>
      </c>
      <c r="L44" s="189" t="s">
        <v>37</v>
      </c>
      <c r="M44" s="117" t="s">
        <v>215</v>
      </c>
      <c r="N44" s="117" t="s">
        <v>207</v>
      </c>
      <c r="O44" s="626"/>
      <c r="P44" s="626" t="s">
        <v>207</v>
      </c>
      <c r="Q44" s="90"/>
      <c r="R44" s="90"/>
      <c r="S44" s="90"/>
      <c r="T44" s="90"/>
      <c r="U44" s="300" t="s">
        <v>128</v>
      </c>
      <c r="V44" s="388" t="s">
        <v>298</v>
      </c>
      <c r="W44" s="368" t="s">
        <v>226</v>
      </c>
    </row>
    <row r="45" spans="1:23">
      <c r="A45" s="594" t="s">
        <v>564</v>
      </c>
      <c r="B45" s="62" t="s">
        <v>304</v>
      </c>
      <c r="C45" s="180"/>
      <c r="D45" s="181"/>
      <c r="E45" s="181"/>
      <c r="F45" s="182" t="s">
        <v>36</v>
      </c>
      <c r="G45" s="180">
        <v>2</v>
      </c>
      <c r="H45" s="181"/>
      <c r="I45" s="181"/>
      <c r="J45" s="187"/>
      <c r="K45" s="189">
        <v>2</v>
      </c>
      <c r="L45" s="189" t="s">
        <v>37</v>
      </c>
      <c r="M45" s="117" t="s">
        <v>215</v>
      </c>
      <c r="N45" s="117" t="s">
        <v>207</v>
      </c>
      <c r="O45" s="671" t="s">
        <v>563</v>
      </c>
      <c r="P45" s="672" t="s">
        <v>303</v>
      </c>
      <c r="Q45" s="90"/>
      <c r="R45" s="90"/>
      <c r="S45" s="90"/>
      <c r="T45" s="90"/>
      <c r="U45" s="300" t="s">
        <v>128</v>
      </c>
      <c r="V45" s="388" t="s">
        <v>298</v>
      </c>
      <c r="W45" s="368" t="s">
        <v>226</v>
      </c>
    </row>
    <row r="46" spans="1:23">
      <c r="A46" s="594" t="s">
        <v>565</v>
      </c>
      <c r="B46" s="62" t="s">
        <v>299</v>
      </c>
      <c r="C46" s="180"/>
      <c r="D46" s="181"/>
      <c r="E46" s="181" t="s">
        <v>36</v>
      </c>
      <c r="F46" s="182"/>
      <c r="G46" s="180"/>
      <c r="H46" s="181"/>
      <c r="I46" s="181">
        <v>3</v>
      </c>
      <c r="J46" s="187"/>
      <c r="K46" s="189">
        <v>6</v>
      </c>
      <c r="L46" s="189" t="s">
        <v>38</v>
      </c>
      <c r="M46" s="123" t="s">
        <v>205</v>
      </c>
      <c r="N46" s="117" t="s">
        <v>214</v>
      </c>
      <c r="O46" s="626"/>
      <c r="P46" s="626" t="s">
        <v>207</v>
      </c>
      <c r="Q46" s="90"/>
      <c r="R46" s="90"/>
      <c r="S46" s="90"/>
      <c r="T46" s="90"/>
      <c r="U46" s="300" t="s">
        <v>126</v>
      </c>
      <c r="V46" s="388" t="s">
        <v>292</v>
      </c>
      <c r="W46" s="368" t="s">
        <v>226</v>
      </c>
    </row>
    <row r="47" spans="1:23">
      <c r="A47" s="594" t="s">
        <v>566</v>
      </c>
      <c r="B47" s="62" t="s">
        <v>306</v>
      </c>
      <c r="C47" s="180"/>
      <c r="D47" s="181"/>
      <c r="E47" s="181"/>
      <c r="F47" s="182" t="s">
        <v>36</v>
      </c>
      <c r="G47" s="180"/>
      <c r="H47" s="183">
        <v>2</v>
      </c>
      <c r="I47" s="181" t="s">
        <v>42</v>
      </c>
      <c r="J47" s="187"/>
      <c r="K47" s="189">
        <v>4</v>
      </c>
      <c r="L47" s="189" t="s">
        <v>720</v>
      </c>
      <c r="M47" s="123" t="s">
        <v>308</v>
      </c>
      <c r="N47" s="117" t="s">
        <v>307</v>
      </c>
      <c r="O47" s="626"/>
      <c r="P47" s="626" t="s">
        <v>207</v>
      </c>
      <c r="Q47" s="90"/>
      <c r="R47" s="90"/>
      <c r="S47" s="90"/>
      <c r="T47" s="90"/>
      <c r="U47" s="300" t="s">
        <v>129</v>
      </c>
      <c r="V47" s="388" t="s">
        <v>305</v>
      </c>
      <c r="W47" s="368" t="s">
        <v>226</v>
      </c>
    </row>
    <row r="48" spans="1:23">
      <c r="A48" s="594" t="s">
        <v>567</v>
      </c>
      <c r="B48" s="62" t="s">
        <v>309</v>
      </c>
      <c r="C48" s="180"/>
      <c r="D48" s="181"/>
      <c r="E48" s="181" t="s">
        <v>36</v>
      </c>
      <c r="F48" s="182"/>
      <c r="G48" s="180">
        <v>2</v>
      </c>
      <c r="H48" s="181"/>
      <c r="I48" s="181"/>
      <c r="J48" s="187"/>
      <c r="K48" s="189">
        <v>2</v>
      </c>
      <c r="L48" s="189" t="s">
        <v>37</v>
      </c>
      <c r="M48" s="117" t="s">
        <v>215</v>
      </c>
      <c r="N48" s="117" t="s">
        <v>207</v>
      </c>
      <c r="O48" s="624" t="s">
        <v>551</v>
      </c>
      <c r="P48" s="673" t="s">
        <v>282</v>
      </c>
      <c r="Q48" s="90"/>
      <c r="R48" s="90"/>
      <c r="S48" s="90"/>
      <c r="T48" s="90"/>
      <c r="U48" s="300" t="s">
        <v>124</v>
      </c>
      <c r="V48" s="388" t="s">
        <v>285</v>
      </c>
      <c r="W48" s="368" t="s">
        <v>294</v>
      </c>
    </row>
    <row r="49" spans="1:23">
      <c r="A49" s="594" t="s">
        <v>568</v>
      </c>
      <c r="B49" s="62" t="s">
        <v>310</v>
      </c>
      <c r="C49" s="180"/>
      <c r="D49" s="181" t="s">
        <v>36</v>
      </c>
      <c r="E49" s="181"/>
      <c r="F49" s="182"/>
      <c r="G49" s="180">
        <v>2</v>
      </c>
      <c r="H49" s="181"/>
      <c r="I49" s="181"/>
      <c r="J49" s="187"/>
      <c r="K49" s="189">
        <v>2</v>
      </c>
      <c r="L49" s="189" t="s">
        <v>37</v>
      </c>
      <c r="M49" s="117" t="s">
        <v>202</v>
      </c>
      <c r="N49" s="117" t="s">
        <v>207</v>
      </c>
      <c r="O49" s="624" t="s">
        <v>551</v>
      </c>
      <c r="P49" s="673" t="s">
        <v>282</v>
      </c>
      <c r="Q49" s="90"/>
      <c r="R49" s="90"/>
      <c r="S49" s="90"/>
      <c r="T49" s="90"/>
      <c r="U49" s="300" t="s">
        <v>119</v>
      </c>
      <c r="V49" s="388" t="s">
        <v>283</v>
      </c>
      <c r="W49" s="368" t="s">
        <v>294</v>
      </c>
    </row>
    <row r="50" spans="1:23">
      <c r="A50" s="594" t="s">
        <v>569</v>
      </c>
      <c r="B50" s="62" t="s">
        <v>311</v>
      </c>
      <c r="C50" s="180"/>
      <c r="D50" s="181" t="s">
        <v>36</v>
      </c>
      <c r="E50" s="181"/>
      <c r="F50" s="182"/>
      <c r="G50" s="180">
        <v>2</v>
      </c>
      <c r="H50" s="181"/>
      <c r="I50" s="181"/>
      <c r="J50" s="187"/>
      <c r="K50" s="189">
        <v>2</v>
      </c>
      <c r="L50" s="189" t="s">
        <v>37</v>
      </c>
      <c r="M50" s="117" t="s">
        <v>215</v>
      </c>
      <c r="N50" s="117" t="s">
        <v>207</v>
      </c>
      <c r="O50" s="624" t="s">
        <v>551</v>
      </c>
      <c r="P50" s="673" t="s">
        <v>282</v>
      </c>
      <c r="Q50" s="90"/>
      <c r="R50" s="90"/>
      <c r="S50" s="90"/>
      <c r="T50" s="90"/>
      <c r="U50" s="300" t="s">
        <v>119</v>
      </c>
      <c r="V50" s="388" t="s">
        <v>283</v>
      </c>
      <c r="W50" s="368" t="s">
        <v>294</v>
      </c>
    </row>
    <row r="51" spans="1:23">
      <c r="A51" s="594" t="s">
        <v>570</v>
      </c>
      <c r="B51" s="62" t="s">
        <v>312</v>
      </c>
      <c r="C51" s="180"/>
      <c r="D51" s="181"/>
      <c r="E51" s="181" t="s">
        <v>36</v>
      </c>
      <c r="F51" s="182"/>
      <c r="G51" s="180">
        <v>2</v>
      </c>
      <c r="H51" s="181"/>
      <c r="I51" s="181"/>
      <c r="J51" s="187"/>
      <c r="K51" s="189">
        <v>2</v>
      </c>
      <c r="L51" s="189" t="s">
        <v>37</v>
      </c>
      <c r="M51" s="117" t="s">
        <v>215</v>
      </c>
      <c r="N51" s="117" t="s">
        <v>207</v>
      </c>
      <c r="O51" s="624" t="s">
        <v>551</v>
      </c>
      <c r="P51" s="673" t="s">
        <v>282</v>
      </c>
      <c r="Q51" s="90"/>
      <c r="R51" s="90"/>
      <c r="S51" s="90"/>
      <c r="T51" s="90"/>
      <c r="U51" s="300" t="s">
        <v>119</v>
      </c>
      <c r="V51" s="388" t="s">
        <v>283</v>
      </c>
      <c r="W51" s="368" t="s">
        <v>294</v>
      </c>
    </row>
    <row r="52" spans="1:23">
      <c r="A52" s="594" t="s">
        <v>571</v>
      </c>
      <c r="B52" s="62" t="s">
        <v>314</v>
      </c>
      <c r="C52" s="180"/>
      <c r="D52" s="181"/>
      <c r="E52" s="181" t="s">
        <v>36</v>
      </c>
      <c r="F52" s="182"/>
      <c r="G52" s="180"/>
      <c r="H52" s="181"/>
      <c r="I52" s="181">
        <v>3</v>
      </c>
      <c r="J52" s="187"/>
      <c r="K52" s="189">
        <v>6</v>
      </c>
      <c r="L52" s="189" t="s">
        <v>38</v>
      </c>
      <c r="M52" s="123" t="s">
        <v>205</v>
      </c>
      <c r="N52" s="117" t="s">
        <v>214</v>
      </c>
      <c r="O52" s="624" t="s">
        <v>552</v>
      </c>
      <c r="P52" s="673" t="s">
        <v>313</v>
      </c>
      <c r="Q52" s="90"/>
      <c r="R52" s="90"/>
      <c r="S52" s="90"/>
      <c r="T52" s="90"/>
      <c r="U52" s="300" t="s">
        <v>120</v>
      </c>
      <c r="V52" s="388" t="s">
        <v>286</v>
      </c>
      <c r="W52" s="368" t="s">
        <v>294</v>
      </c>
    </row>
    <row r="53" spans="1:23">
      <c r="A53" s="594" t="s">
        <v>572</v>
      </c>
      <c r="B53" s="62" t="s">
        <v>317</v>
      </c>
      <c r="C53" s="180"/>
      <c r="D53" s="181"/>
      <c r="E53" s="181" t="s">
        <v>36</v>
      </c>
      <c r="F53" s="182"/>
      <c r="G53" s="180">
        <v>2</v>
      </c>
      <c r="H53" s="181"/>
      <c r="I53" s="181"/>
      <c r="J53" s="187"/>
      <c r="K53" s="189">
        <v>2</v>
      </c>
      <c r="L53" s="189" t="s">
        <v>37</v>
      </c>
      <c r="M53" s="117" t="s">
        <v>215</v>
      </c>
      <c r="N53" s="117" t="s">
        <v>207</v>
      </c>
      <c r="O53" s="626"/>
      <c r="P53" s="626" t="s">
        <v>207</v>
      </c>
      <c r="Q53" s="90"/>
      <c r="R53" s="90"/>
      <c r="S53" s="90"/>
      <c r="T53" s="90"/>
      <c r="U53" s="300" t="s">
        <v>130</v>
      </c>
      <c r="V53" s="388" t="s">
        <v>315</v>
      </c>
      <c r="W53" s="368" t="s">
        <v>295</v>
      </c>
    </row>
    <row r="54" spans="1:23">
      <c r="A54" s="594" t="s">
        <v>573</v>
      </c>
      <c r="B54" s="62" t="s">
        <v>318</v>
      </c>
      <c r="C54" s="180"/>
      <c r="D54" s="181" t="s">
        <v>36</v>
      </c>
      <c r="E54" s="181"/>
      <c r="F54" s="182"/>
      <c r="G54" s="180">
        <v>2</v>
      </c>
      <c r="H54" s="181"/>
      <c r="I54" s="181"/>
      <c r="J54" s="187"/>
      <c r="K54" s="189">
        <v>2</v>
      </c>
      <c r="L54" s="189" t="s">
        <v>37</v>
      </c>
      <c r="M54" s="117" t="s">
        <v>215</v>
      </c>
      <c r="N54" s="117" t="s">
        <v>207</v>
      </c>
      <c r="O54" s="626"/>
      <c r="P54" s="626" t="s">
        <v>207</v>
      </c>
      <c r="Q54" s="90"/>
      <c r="R54" s="90"/>
      <c r="S54" s="90"/>
      <c r="T54" s="90"/>
      <c r="U54" s="300" t="s">
        <v>131</v>
      </c>
      <c r="V54" s="388" t="s">
        <v>316</v>
      </c>
      <c r="W54" s="368" t="s">
        <v>295</v>
      </c>
    </row>
    <row r="55" spans="1:23">
      <c r="A55" s="594" t="s">
        <v>574</v>
      </c>
      <c r="B55" s="62" t="s">
        <v>340</v>
      </c>
      <c r="C55" s="180"/>
      <c r="D55" s="181" t="s">
        <v>36</v>
      </c>
      <c r="E55" s="181"/>
      <c r="F55" s="182"/>
      <c r="G55" s="180"/>
      <c r="H55" s="181"/>
      <c r="I55" s="181">
        <v>3</v>
      </c>
      <c r="J55" s="187"/>
      <c r="K55" s="189">
        <v>6</v>
      </c>
      <c r="L55" s="189" t="s">
        <v>38</v>
      </c>
      <c r="M55" s="123" t="s">
        <v>205</v>
      </c>
      <c r="N55" s="117" t="s">
        <v>214</v>
      </c>
      <c r="O55" s="626"/>
      <c r="P55" s="626" t="s">
        <v>207</v>
      </c>
      <c r="Q55" s="90"/>
      <c r="R55" s="90"/>
      <c r="S55" s="90"/>
      <c r="T55" s="90"/>
      <c r="U55" s="300" t="s">
        <v>131</v>
      </c>
      <c r="V55" s="388" t="s">
        <v>316</v>
      </c>
      <c r="W55" s="368" t="s">
        <v>295</v>
      </c>
    </row>
    <row r="56" spans="1:23">
      <c r="A56" s="594" t="s">
        <v>575</v>
      </c>
      <c r="B56" s="62" t="s">
        <v>341</v>
      </c>
      <c r="C56" s="180"/>
      <c r="D56" s="181"/>
      <c r="E56" s="181" t="s">
        <v>36</v>
      </c>
      <c r="F56" s="182"/>
      <c r="G56" s="180">
        <v>2</v>
      </c>
      <c r="H56" s="181"/>
      <c r="I56" s="181"/>
      <c r="J56" s="187"/>
      <c r="K56" s="189">
        <v>2</v>
      </c>
      <c r="L56" s="189" t="s">
        <v>37</v>
      </c>
      <c r="M56" s="117" t="s">
        <v>215</v>
      </c>
      <c r="N56" s="117" t="s">
        <v>207</v>
      </c>
      <c r="O56" s="604" t="s">
        <v>556</v>
      </c>
      <c r="P56" s="674" t="s">
        <v>289</v>
      </c>
      <c r="Q56" s="90"/>
      <c r="R56" s="90"/>
      <c r="S56" s="90"/>
      <c r="T56" s="90"/>
      <c r="U56" s="300" t="s">
        <v>132</v>
      </c>
      <c r="V56" s="388" t="s">
        <v>319</v>
      </c>
      <c r="W56" s="368" t="s">
        <v>295</v>
      </c>
    </row>
    <row r="57" spans="1:23">
      <c r="A57" s="594" t="s">
        <v>576</v>
      </c>
      <c r="B57" s="62" t="s">
        <v>342</v>
      </c>
      <c r="C57" s="180"/>
      <c r="D57" s="181" t="s">
        <v>36</v>
      </c>
      <c r="E57" s="181"/>
      <c r="F57" s="182"/>
      <c r="G57" s="180">
        <v>2</v>
      </c>
      <c r="H57" s="181"/>
      <c r="I57" s="181"/>
      <c r="J57" s="187"/>
      <c r="K57" s="189">
        <v>2</v>
      </c>
      <c r="L57" s="189" t="s">
        <v>37</v>
      </c>
      <c r="M57" s="117" t="s">
        <v>215</v>
      </c>
      <c r="N57" s="117" t="s">
        <v>207</v>
      </c>
      <c r="O57" s="626"/>
      <c r="P57" s="626" t="s">
        <v>207</v>
      </c>
      <c r="Q57" s="90"/>
      <c r="R57" s="90"/>
      <c r="S57" s="90"/>
      <c r="T57" s="90"/>
      <c r="U57" s="300" t="s">
        <v>123</v>
      </c>
      <c r="V57" s="388" t="s">
        <v>320</v>
      </c>
      <c r="W57" s="368" t="s">
        <v>295</v>
      </c>
    </row>
    <row r="58" spans="1:23">
      <c r="A58" s="594" t="s">
        <v>577</v>
      </c>
      <c r="B58" s="62" t="s">
        <v>343</v>
      </c>
      <c r="C58" s="180"/>
      <c r="D58" s="181" t="s">
        <v>36</v>
      </c>
      <c r="E58" s="181"/>
      <c r="F58" s="182"/>
      <c r="G58" s="180"/>
      <c r="H58" s="181"/>
      <c r="I58" s="181">
        <v>3</v>
      </c>
      <c r="J58" s="187"/>
      <c r="K58" s="189">
        <v>6</v>
      </c>
      <c r="L58" s="189" t="s">
        <v>38</v>
      </c>
      <c r="M58" s="123" t="s">
        <v>205</v>
      </c>
      <c r="N58" s="117" t="s">
        <v>214</v>
      </c>
      <c r="O58" s="627"/>
      <c r="P58" s="675" t="s">
        <v>207</v>
      </c>
      <c r="Q58" s="90"/>
      <c r="R58" s="90"/>
      <c r="S58" s="90"/>
      <c r="T58" s="90"/>
      <c r="U58" s="300" t="s">
        <v>133</v>
      </c>
      <c r="V58" s="413" t="s">
        <v>321</v>
      </c>
      <c r="W58" s="368" t="s">
        <v>295</v>
      </c>
    </row>
    <row r="59" spans="1:23">
      <c r="A59" s="594" t="s">
        <v>578</v>
      </c>
      <c r="B59" s="62" t="s">
        <v>344</v>
      </c>
      <c r="C59" s="180"/>
      <c r="D59" s="181" t="s">
        <v>36</v>
      </c>
      <c r="E59" s="181"/>
      <c r="F59" s="182"/>
      <c r="G59" s="180">
        <v>2</v>
      </c>
      <c r="H59" s="181"/>
      <c r="I59" s="181"/>
      <c r="J59" s="187"/>
      <c r="K59" s="189">
        <v>2</v>
      </c>
      <c r="L59" s="189" t="s">
        <v>37</v>
      </c>
      <c r="M59" s="117" t="s">
        <v>215</v>
      </c>
      <c r="N59" s="117" t="s">
        <v>207</v>
      </c>
      <c r="O59" s="627"/>
      <c r="P59" s="675" t="s">
        <v>207</v>
      </c>
      <c r="Q59" s="90"/>
      <c r="R59" s="90"/>
      <c r="S59" s="90"/>
      <c r="T59" s="90"/>
      <c r="U59" s="300" t="s">
        <v>134</v>
      </c>
      <c r="V59" s="413" t="s">
        <v>322</v>
      </c>
      <c r="W59" s="368" t="s">
        <v>296</v>
      </c>
    </row>
    <row r="60" spans="1:23">
      <c r="A60" s="594" t="s">
        <v>579</v>
      </c>
      <c r="B60" s="62" t="s">
        <v>431</v>
      </c>
      <c r="C60" s="180"/>
      <c r="D60" s="181" t="s">
        <v>36</v>
      </c>
      <c r="E60" s="181"/>
      <c r="F60" s="182"/>
      <c r="G60" s="180">
        <v>2</v>
      </c>
      <c r="H60" s="181"/>
      <c r="I60" s="181"/>
      <c r="J60" s="187"/>
      <c r="K60" s="189">
        <v>2</v>
      </c>
      <c r="L60" s="189" t="s">
        <v>37</v>
      </c>
      <c r="M60" s="117" t="s">
        <v>202</v>
      </c>
      <c r="N60" s="117" t="s">
        <v>207</v>
      </c>
      <c r="O60" s="627"/>
      <c r="P60" s="675" t="s">
        <v>207</v>
      </c>
      <c r="Q60" s="90"/>
      <c r="R60" s="90"/>
      <c r="S60" s="90"/>
      <c r="T60" s="90"/>
      <c r="U60" s="300" t="s">
        <v>135</v>
      </c>
      <c r="V60" s="368" t="s">
        <v>449</v>
      </c>
      <c r="W60" s="368" t="s">
        <v>295</v>
      </c>
    </row>
    <row r="61" spans="1:23">
      <c r="A61" s="594" t="s">
        <v>580</v>
      </c>
      <c r="B61" s="62" t="s">
        <v>432</v>
      </c>
      <c r="C61" s="180"/>
      <c r="D61" s="181"/>
      <c r="E61" s="181" t="s">
        <v>36</v>
      </c>
      <c r="F61" s="182"/>
      <c r="G61" s="180">
        <v>1</v>
      </c>
      <c r="H61" s="181"/>
      <c r="I61" s="181"/>
      <c r="J61" s="187"/>
      <c r="K61" s="189">
        <v>1</v>
      </c>
      <c r="L61" s="189" t="s">
        <v>37</v>
      </c>
      <c r="M61" s="117" t="s">
        <v>215</v>
      </c>
      <c r="N61" s="117" t="s">
        <v>207</v>
      </c>
      <c r="O61" s="627"/>
      <c r="P61" s="675" t="s">
        <v>207</v>
      </c>
      <c r="Q61" s="90"/>
      <c r="R61" s="90"/>
      <c r="S61" s="90"/>
      <c r="T61" s="90"/>
      <c r="U61" s="300" t="s">
        <v>133</v>
      </c>
      <c r="V61" s="368" t="s">
        <v>321</v>
      </c>
      <c r="W61" s="368" t="s">
        <v>295</v>
      </c>
    </row>
    <row r="62" spans="1:23">
      <c r="A62" s="594" t="s">
        <v>581</v>
      </c>
      <c r="B62" s="62" t="s">
        <v>433</v>
      </c>
      <c r="C62" s="180"/>
      <c r="D62" s="181"/>
      <c r="E62" s="181" t="s">
        <v>36</v>
      </c>
      <c r="F62" s="182"/>
      <c r="G62" s="180">
        <v>1</v>
      </c>
      <c r="H62" s="181"/>
      <c r="I62" s="181"/>
      <c r="J62" s="187"/>
      <c r="K62" s="189">
        <v>1</v>
      </c>
      <c r="L62" s="189" t="s">
        <v>37</v>
      </c>
      <c r="M62" s="117" t="s">
        <v>215</v>
      </c>
      <c r="N62" s="117" t="s">
        <v>207</v>
      </c>
      <c r="O62" s="627"/>
      <c r="P62" s="675" t="s">
        <v>207</v>
      </c>
      <c r="Q62" s="90"/>
      <c r="R62" s="90"/>
      <c r="S62" s="90"/>
      <c r="T62" s="90"/>
      <c r="U62" s="300" t="s">
        <v>136</v>
      </c>
      <c r="V62" s="368" t="s">
        <v>331</v>
      </c>
      <c r="W62" s="368" t="s">
        <v>297</v>
      </c>
    </row>
    <row r="63" spans="1:23">
      <c r="A63" s="594" t="s">
        <v>582</v>
      </c>
      <c r="B63" s="62" t="s">
        <v>434</v>
      </c>
      <c r="C63" s="180"/>
      <c r="D63" s="181" t="s">
        <v>36</v>
      </c>
      <c r="E63" s="181"/>
      <c r="F63" s="182"/>
      <c r="G63" s="180">
        <v>2</v>
      </c>
      <c r="H63" s="181"/>
      <c r="I63" s="181"/>
      <c r="J63" s="187"/>
      <c r="K63" s="189">
        <v>2</v>
      </c>
      <c r="L63" s="189" t="s">
        <v>37</v>
      </c>
      <c r="M63" s="117" t="s">
        <v>215</v>
      </c>
      <c r="N63" s="117" t="s">
        <v>207</v>
      </c>
      <c r="O63" s="627"/>
      <c r="P63" s="675" t="s">
        <v>207</v>
      </c>
      <c r="Q63" s="90"/>
      <c r="R63" s="90"/>
      <c r="S63" s="90"/>
      <c r="T63" s="90"/>
      <c r="U63" s="300" t="s">
        <v>137</v>
      </c>
      <c r="V63" s="368" t="s">
        <v>330</v>
      </c>
      <c r="W63" s="368" t="s">
        <v>295</v>
      </c>
    </row>
    <row r="64" spans="1:23">
      <c r="A64" s="594" t="s">
        <v>583</v>
      </c>
      <c r="B64" s="62" t="s">
        <v>435</v>
      </c>
      <c r="C64" s="180"/>
      <c r="D64" s="181" t="s">
        <v>36</v>
      </c>
      <c r="E64" s="181"/>
      <c r="F64" s="182"/>
      <c r="G64" s="180">
        <v>2</v>
      </c>
      <c r="H64" s="181"/>
      <c r="I64" s="181"/>
      <c r="J64" s="187"/>
      <c r="K64" s="189">
        <v>2</v>
      </c>
      <c r="L64" s="189" t="s">
        <v>37</v>
      </c>
      <c r="M64" s="117" t="s">
        <v>215</v>
      </c>
      <c r="N64" s="117" t="s">
        <v>207</v>
      </c>
      <c r="O64" s="627"/>
      <c r="P64" s="675" t="s">
        <v>207</v>
      </c>
      <c r="Q64" s="90"/>
      <c r="R64" s="90"/>
      <c r="S64" s="90"/>
      <c r="T64" s="90"/>
      <c r="U64" s="300" t="s">
        <v>138</v>
      </c>
      <c r="V64" s="368" t="s">
        <v>329</v>
      </c>
      <c r="W64" s="368" t="s">
        <v>295</v>
      </c>
    </row>
    <row r="65" spans="1:23">
      <c r="A65" s="594" t="s">
        <v>584</v>
      </c>
      <c r="B65" s="62" t="s">
        <v>436</v>
      </c>
      <c r="C65" s="180"/>
      <c r="D65" s="181"/>
      <c r="E65" s="181" t="s">
        <v>36</v>
      </c>
      <c r="F65" s="182"/>
      <c r="G65" s="180">
        <v>2</v>
      </c>
      <c r="H65" s="181"/>
      <c r="I65" s="181"/>
      <c r="J65" s="187"/>
      <c r="K65" s="189">
        <v>2</v>
      </c>
      <c r="L65" s="189" t="s">
        <v>37</v>
      </c>
      <c r="M65" s="117" t="s">
        <v>215</v>
      </c>
      <c r="N65" s="117" t="s">
        <v>207</v>
      </c>
      <c r="O65" s="627"/>
      <c r="P65" s="675" t="s">
        <v>207</v>
      </c>
      <c r="Q65" s="90"/>
      <c r="R65" s="90"/>
      <c r="S65" s="90"/>
      <c r="T65" s="90"/>
      <c r="U65" s="300" t="s">
        <v>139</v>
      </c>
      <c r="V65" s="368" t="s">
        <v>328</v>
      </c>
      <c r="W65" s="368" t="s">
        <v>295</v>
      </c>
    </row>
    <row r="66" spans="1:23">
      <c r="A66" s="594" t="s">
        <v>585</v>
      </c>
      <c r="B66" s="62" t="s">
        <v>437</v>
      </c>
      <c r="C66" s="180"/>
      <c r="D66" s="181"/>
      <c r="E66" s="181" t="s">
        <v>36</v>
      </c>
      <c r="F66" s="182"/>
      <c r="G66" s="180">
        <v>2</v>
      </c>
      <c r="H66" s="181"/>
      <c r="I66" s="181"/>
      <c r="J66" s="187"/>
      <c r="K66" s="189">
        <v>2</v>
      </c>
      <c r="L66" s="189" t="s">
        <v>37</v>
      </c>
      <c r="M66" s="117" t="s">
        <v>215</v>
      </c>
      <c r="N66" s="117" t="s">
        <v>207</v>
      </c>
      <c r="O66" s="627"/>
      <c r="P66" s="675" t="s">
        <v>207</v>
      </c>
      <c r="Q66" s="90"/>
      <c r="R66" s="90"/>
      <c r="S66" s="90"/>
      <c r="T66" s="90"/>
      <c r="U66" s="300" t="s">
        <v>140</v>
      </c>
      <c r="V66" s="368" t="s">
        <v>324</v>
      </c>
      <c r="W66" s="368" t="s">
        <v>295</v>
      </c>
    </row>
    <row r="67" spans="1:23">
      <c r="A67" s="594" t="s">
        <v>586</v>
      </c>
      <c r="B67" s="62" t="s">
        <v>438</v>
      </c>
      <c r="C67" s="180"/>
      <c r="D67" s="181" t="s">
        <v>36</v>
      </c>
      <c r="E67" s="181"/>
      <c r="F67" s="182"/>
      <c r="G67" s="180">
        <v>2</v>
      </c>
      <c r="H67" s="181"/>
      <c r="I67" s="181"/>
      <c r="J67" s="187"/>
      <c r="K67" s="189">
        <v>2</v>
      </c>
      <c r="L67" s="189" t="s">
        <v>37</v>
      </c>
      <c r="M67" s="117" t="s">
        <v>215</v>
      </c>
      <c r="N67" s="117" t="s">
        <v>207</v>
      </c>
      <c r="O67" s="627"/>
      <c r="P67" s="675" t="s">
        <v>207</v>
      </c>
      <c r="Q67" s="90"/>
      <c r="R67" s="90"/>
      <c r="S67" s="90"/>
      <c r="T67" s="90"/>
      <c r="U67" s="300" t="s">
        <v>141</v>
      </c>
      <c r="V67" s="368" t="s">
        <v>327</v>
      </c>
      <c r="W67" s="368" t="s">
        <v>295</v>
      </c>
    </row>
    <row r="68" spans="1:23">
      <c r="A68" s="594" t="s">
        <v>587</v>
      </c>
      <c r="B68" s="62" t="s">
        <v>439</v>
      </c>
      <c r="C68" s="180"/>
      <c r="D68" s="181" t="s">
        <v>36</v>
      </c>
      <c r="E68" s="181"/>
      <c r="F68" s="182"/>
      <c r="G68" s="180">
        <v>2</v>
      </c>
      <c r="H68" s="181"/>
      <c r="I68" s="181"/>
      <c r="J68" s="187"/>
      <c r="K68" s="189">
        <v>2</v>
      </c>
      <c r="L68" s="189" t="s">
        <v>37</v>
      </c>
      <c r="M68" s="117" t="s">
        <v>215</v>
      </c>
      <c r="N68" s="117" t="s">
        <v>207</v>
      </c>
      <c r="O68" s="627"/>
      <c r="P68" s="675" t="s">
        <v>207</v>
      </c>
      <c r="Q68" s="90"/>
      <c r="R68" s="90"/>
      <c r="S68" s="90"/>
      <c r="T68" s="90"/>
      <c r="U68" s="300" t="s">
        <v>142</v>
      </c>
      <c r="V68" s="368" t="s">
        <v>326</v>
      </c>
      <c r="W68" s="368" t="s">
        <v>295</v>
      </c>
    </row>
    <row r="69" spans="1:23" s="6" customFormat="1">
      <c r="A69" s="595" t="s">
        <v>588</v>
      </c>
      <c r="B69" s="62" t="s">
        <v>440</v>
      </c>
      <c r="C69" s="102"/>
      <c r="D69" s="184" t="s">
        <v>36</v>
      </c>
      <c r="E69" s="103"/>
      <c r="F69" s="104"/>
      <c r="G69" s="185">
        <v>2</v>
      </c>
      <c r="H69" s="186"/>
      <c r="I69" s="186"/>
      <c r="J69" s="188"/>
      <c r="K69" s="190">
        <v>2</v>
      </c>
      <c r="L69" s="189" t="s">
        <v>37</v>
      </c>
      <c r="M69" s="117" t="s">
        <v>215</v>
      </c>
      <c r="N69" s="117" t="s">
        <v>207</v>
      </c>
      <c r="O69" s="629"/>
      <c r="P69" s="675" t="s">
        <v>207</v>
      </c>
      <c r="Q69" s="31"/>
      <c r="R69" s="31"/>
      <c r="S69" s="31"/>
      <c r="T69" s="31"/>
      <c r="U69" s="300" t="s">
        <v>143</v>
      </c>
      <c r="V69" s="380" t="s">
        <v>323</v>
      </c>
      <c r="W69" s="368" t="s">
        <v>295</v>
      </c>
    </row>
    <row r="70" spans="1:23">
      <c r="A70" s="594" t="s">
        <v>589</v>
      </c>
      <c r="B70" s="62" t="s">
        <v>441</v>
      </c>
      <c r="C70" s="180"/>
      <c r="D70" s="181" t="s">
        <v>36</v>
      </c>
      <c r="E70" s="181"/>
      <c r="F70" s="182"/>
      <c r="G70" s="180">
        <v>2</v>
      </c>
      <c r="H70" s="181"/>
      <c r="I70" s="181"/>
      <c r="J70" s="187"/>
      <c r="K70" s="189">
        <v>2</v>
      </c>
      <c r="L70" s="189" t="s">
        <v>37</v>
      </c>
      <c r="M70" s="117" t="s">
        <v>215</v>
      </c>
      <c r="N70" s="117" t="s">
        <v>207</v>
      </c>
      <c r="O70" s="627"/>
      <c r="P70" s="675" t="s">
        <v>207</v>
      </c>
      <c r="Q70" s="90"/>
      <c r="R70" s="90"/>
      <c r="S70" s="90"/>
      <c r="T70" s="90"/>
      <c r="U70" s="300" t="s">
        <v>144</v>
      </c>
      <c r="V70" s="368" t="s">
        <v>325</v>
      </c>
      <c r="W70" s="368" t="s">
        <v>295</v>
      </c>
    </row>
    <row r="71" spans="1:23" s="9" customFormat="1">
      <c r="A71" s="218"/>
      <c r="B71" s="219" t="s">
        <v>249</v>
      </c>
      <c r="C71" s="220">
        <f>SUMIF(C41:C70,"=x",$K41:$K70)</f>
        <v>0</v>
      </c>
      <c r="D71" s="220">
        <f>SUMIF(D41:D70,"=x",$K41:$K70)</f>
        <v>36</v>
      </c>
      <c r="E71" s="220">
        <f>SUMIF(E41:E70,"=x",$K41:$K70)</f>
        <v>35</v>
      </c>
      <c r="F71" s="220">
        <f>SUMIF(F41:F70,"=x",$K41:$K70)</f>
        <v>6</v>
      </c>
      <c r="G71" s="511">
        <f>SUM(C71:F71)</f>
        <v>77</v>
      </c>
      <c r="H71" s="512"/>
      <c r="I71" s="512"/>
      <c r="J71" s="512"/>
      <c r="K71" s="512"/>
      <c r="L71" s="513"/>
      <c r="M71" s="237"/>
      <c r="N71" s="238"/>
      <c r="O71" s="676"/>
      <c r="P71" s="628"/>
      <c r="Q71" s="240"/>
      <c r="R71" s="240"/>
      <c r="S71" s="240"/>
      <c r="T71" s="240"/>
      <c r="U71" s="634"/>
      <c r="V71" s="353"/>
      <c r="W71" s="414"/>
    </row>
    <row r="72" spans="1:23" s="6" customFormat="1" ht="13.5" customHeight="1">
      <c r="A72" s="206"/>
      <c r="B72" s="214" t="s">
        <v>334</v>
      </c>
      <c r="C72" s="215"/>
      <c r="D72" s="216">
        <v>2</v>
      </c>
      <c r="E72" s="216">
        <v>13</v>
      </c>
      <c r="F72" s="217">
        <v>5</v>
      </c>
      <c r="G72" s="514">
        <f>SUM(C72:F72)</f>
        <v>20</v>
      </c>
      <c r="H72" s="476"/>
      <c r="I72" s="476"/>
      <c r="J72" s="476"/>
      <c r="K72" s="476"/>
      <c r="L72" s="477"/>
      <c r="M72" s="177"/>
      <c r="N72" s="328"/>
      <c r="O72" s="212"/>
      <c r="P72" s="213"/>
      <c r="Q72" s="213"/>
      <c r="R72" s="213"/>
      <c r="S72" s="213"/>
      <c r="T72" s="213"/>
      <c r="U72" s="687"/>
      <c r="V72" s="380"/>
      <c r="W72" s="380"/>
    </row>
    <row r="73" spans="1:23" s="6" customFormat="1" ht="20.100000000000001" customHeight="1">
      <c r="A73" s="453" t="s">
        <v>676</v>
      </c>
      <c r="B73" s="454"/>
      <c r="C73" s="68" t="s">
        <v>110</v>
      </c>
      <c r="D73" s="64"/>
      <c r="E73" s="64"/>
      <c r="F73" s="65"/>
      <c r="G73" s="58"/>
      <c r="H73" s="59"/>
      <c r="I73" s="59"/>
      <c r="J73" s="59"/>
      <c r="K73" s="59"/>
      <c r="L73" s="60"/>
      <c r="M73" s="59"/>
      <c r="N73" s="59"/>
      <c r="O73" s="457"/>
      <c r="P73" s="458"/>
      <c r="Q73" s="458"/>
      <c r="R73" s="458"/>
      <c r="S73" s="458"/>
      <c r="T73" s="458"/>
      <c r="U73" s="459"/>
      <c r="V73" s="380"/>
      <c r="W73" s="380"/>
    </row>
    <row r="74" spans="1:23" s="6" customFormat="1" ht="13.5" customHeight="1">
      <c r="A74" s="211"/>
      <c r="B74" s="363" t="s">
        <v>111</v>
      </c>
      <c r="C74" s="29" t="s">
        <v>36</v>
      </c>
      <c r="D74" s="20"/>
      <c r="E74" s="20"/>
      <c r="F74" s="57"/>
      <c r="G74" s="29"/>
      <c r="H74" s="20"/>
      <c r="I74" s="20"/>
      <c r="J74" s="57"/>
      <c r="K74" s="31">
        <v>4</v>
      </c>
      <c r="L74" s="31"/>
      <c r="M74" s="49"/>
      <c r="N74" s="49"/>
      <c r="O74" s="630"/>
      <c r="P74" s="677"/>
      <c r="Q74" s="49"/>
      <c r="R74" s="49"/>
      <c r="S74" s="49"/>
      <c r="T74" s="49"/>
      <c r="U74" s="688"/>
      <c r="V74" s="380"/>
      <c r="W74" s="380"/>
    </row>
    <row r="75" spans="1:23" s="6" customFormat="1" ht="13.5" customHeight="1">
      <c r="A75" s="211"/>
      <c r="B75" s="363" t="s">
        <v>111</v>
      </c>
      <c r="C75" s="29"/>
      <c r="D75" s="20"/>
      <c r="E75" s="20" t="s">
        <v>36</v>
      </c>
      <c r="F75" s="57"/>
      <c r="G75" s="29"/>
      <c r="H75" s="20"/>
      <c r="I75" s="20"/>
      <c r="J75" s="57"/>
      <c r="K75" s="31">
        <v>2</v>
      </c>
      <c r="L75" s="31"/>
      <c r="M75" s="176"/>
      <c r="N75" s="176"/>
      <c r="O75" s="630"/>
      <c r="P75" s="677"/>
      <c r="Q75" s="176"/>
      <c r="R75" s="176"/>
      <c r="S75" s="176"/>
      <c r="T75" s="176"/>
      <c r="U75" s="688"/>
      <c r="V75" s="380"/>
      <c r="W75" s="380"/>
    </row>
    <row r="76" spans="1:23" s="6" customFormat="1" ht="20.100000000000001" customHeight="1">
      <c r="A76" s="453" t="s">
        <v>46</v>
      </c>
      <c r="B76" s="454"/>
      <c r="C76" s="457"/>
      <c r="D76" s="458"/>
      <c r="E76" s="458"/>
      <c r="F76" s="459"/>
      <c r="G76" s="457"/>
      <c r="H76" s="458"/>
      <c r="I76" s="458"/>
      <c r="J76" s="458"/>
      <c r="K76" s="458"/>
      <c r="L76" s="459"/>
      <c r="M76" s="73"/>
      <c r="N76" s="73"/>
      <c r="O76" s="58"/>
      <c r="P76" s="678"/>
      <c r="Q76" s="73"/>
      <c r="R76" s="73"/>
      <c r="S76" s="73"/>
      <c r="T76" s="73"/>
      <c r="U76" s="383"/>
      <c r="V76" s="380"/>
      <c r="W76" s="380"/>
    </row>
    <row r="77" spans="1:23" s="6" customFormat="1" ht="13.5" customHeight="1">
      <c r="A77" s="596" t="str">
        <f>mesterszak!A27</f>
        <v>diplm1ub17dm</v>
      </c>
      <c r="B77" s="352" t="str">
        <f>mesterszak!B27</f>
        <v>Diplomamunka I.</v>
      </c>
      <c r="C77" s="51">
        <f>mesterszak!C27</f>
        <v>0</v>
      </c>
      <c r="D77" s="52">
        <f>mesterszak!D27</f>
        <v>0</v>
      </c>
      <c r="E77" s="55" t="str">
        <f>mesterszak!E27</f>
        <v>x</v>
      </c>
      <c r="F77" s="56">
        <f>mesterszak!F27</f>
        <v>0</v>
      </c>
      <c r="G77" s="51">
        <f>mesterszak!G27</f>
        <v>0</v>
      </c>
      <c r="H77" s="20">
        <f>mesterszak!H27</f>
        <v>3</v>
      </c>
      <c r="I77" s="20"/>
      <c r="J77" s="30"/>
      <c r="K77" s="31">
        <f>mesterszak!K27</f>
        <v>5</v>
      </c>
      <c r="L77" s="31" t="str">
        <f>mesterszak!L27</f>
        <v>Gyj</v>
      </c>
      <c r="M77" s="49"/>
      <c r="N77" s="49"/>
      <c r="O77" s="630"/>
      <c r="P77" s="679"/>
      <c r="Q77" s="49"/>
      <c r="R77" s="49"/>
      <c r="S77" s="49"/>
      <c r="T77" s="49"/>
      <c r="U77" s="688"/>
      <c r="V77" s="380"/>
      <c r="W77" s="380"/>
    </row>
    <row r="78" spans="1:23" s="6" customFormat="1" ht="13.5" customHeight="1" thickBot="1">
      <c r="A78" s="596" t="str">
        <f>mesterszak!A28</f>
        <v>diplm2ub17dm</v>
      </c>
      <c r="B78" s="364" t="str">
        <f>mesterszak!B28</f>
        <v>Diplomamunka II.</v>
      </c>
      <c r="C78" s="266">
        <f>mesterszak!C28</f>
        <v>0</v>
      </c>
      <c r="D78" s="267">
        <f>mesterszak!D28</f>
        <v>0</v>
      </c>
      <c r="E78" s="268">
        <f>mesterszak!E28</f>
        <v>0</v>
      </c>
      <c r="F78" s="269" t="str">
        <f>mesterszak!F28</f>
        <v>x</v>
      </c>
      <c r="G78" s="266">
        <f>mesterszak!G28</f>
        <v>0</v>
      </c>
      <c r="H78" s="270">
        <f>mesterszak!H28</f>
        <v>17</v>
      </c>
      <c r="I78" s="270"/>
      <c r="J78" s="271"/>
      <c r="K78" s="272">
        <f>mesterszak!K28</f>
        <v>25</v>
      </c>
      <c r="L78" s="272" t="str">
        <f>mesterszak!L28</f>
        <v>Gyj</v>
      </c>
      <c r="M78" s="49"/>
      <c r="N78" s="49"/>
      <c r="O78" s="606" t="s">
        <v>478</v>
      </c>
      <c r="P78" s="680" t="str">
        <f>mesterszak!P28</f>
        <v>Diplomamunka I.</v>
      </c>
      <c r="Q78" s="49"/>
      <c r="R78" s="49"/>
      <c r="S78" s="49"/>
      <c r="T78" s="49"/>
      <c r="U78" s="688"/>
      <c r="V78" s="380"/>
      <c r="W78" s="380"/>
    </row>
    <row r="79" spans="1:23" s="6" customFormat="1" ht="24.95" customHeight="1" thickTop="1">
      <c r="A79" s="529" t="s">
        <v>339</v>
      </c>
      <c r="B79" s="530"/>
      <c r="C79" s="526"/>
      <c r="D79" s="527"/>
      <c r="E79" s="527"/>
      <c r="F79" s="527"/>
      <c r="G79" s="526"/>
      <c r="H79" s="527"/>
      <c r="I79" s="527"/>
      <c r="J79" s="527"/>
      <c r="K79" s="527"/>
      <c r="L79" s="528"/>
      <c r="M79" s="73"/>
      <c r="N79" s="73"/>
      <c r="O79" s="457"/>
      <c r="P79" s="458"/>
      <c r="Q79" s="458"/>
      <c r="R79" s="458"/>
      <c r="S79" s="458"/>
      <c r="T79" s="458"/>
      <c r="U79" s="459"/>
      <c r="V79" s="380"/>
      <c r="W79" s="380"/>
    </row>
    <row r="80" spans="1:23" s="6" customFormat="1" ht="15" customHeight="1">
      <c r="A80" s="465" t="s">
        <v>39</v>
      </c>
      <c r="B80" s="466"/>
      <c r="C80" s="35">
        <f>SUMIF($A1:$A78,$A80,C1:C78)</f>
        <v>19</v>
      </c>
      <c r="D80" s="36">
        <f>SUMIF($A1:$A78,$A80,D1:D78)</f>
        <v>17</v>
      </c>
      <c r="E80" s="36">
        <f>SUMIF($A1:$A78,$A80,E1:E78)</f>
        <v>7</v>
      </c>
      <c r="F80" s="36">
        <f>SUMIF($A1:$A78,$A80,F1:F78)</f>
        <v>0</v>
      </c>
      <c r="G80" s="467">
        <f>SUM(C80:F80)</f>
        <v>43</v>
      </c>
      <c r="H80" s="468"/>
      <c r="I80" s="468"/>
      <c r="J80" s="468"/>
      <c r="K80" s="468"/>
      <c r="L80" s="469"/>
      <c r="M80" s="74"/>
      <c r="N80" s="74"/>
      <c r="O80" s="470"/>
      <c r="P80" s="471"/>
      <c r="Q80" s="471"/>
      <c r="R80" s="471"/>
      <c r="S80" s="471"/>
      <c r="T80" s="471"/>
      <c r="U80" s="472"/>
      <c r="V80" s="380"/>
      <c r="W80" s="380"/>
    </row>
    <row r="81" spans="1:23" s="6" customFormat="1" ht="15" customHeight="1">
      <c r="A81" s="473" t="s">
        <v>40</v>
      </c>
      <c r="B81" s="474"/>
      <c r="C81" s="38">
        <f>SUMIF($A1:$A78,$A81,C1:C78)</f>
        <v>26</v>
      </c>
      <c r="D81" s="39">
        <f>SUMIF($A1:$A78,$A81,D1:D78)</f>
        <v>28</v>
      </c>
      <c r="E81" s="39">
        <f>SUMIF($A1:$A78,$A81,E1:E78)</f>
        <v>10</v>
      </c>
      <c r="F81" s="39">
        <f>SUMIF($A1:$A78,$A81,F1:F78)</f>
        <v>0</v>
      </c>
      <c r="G81" s="475">
        <f>SUM(C81:F81)</f>
        <v>64</v>
      </c>
      <c r="H81" s="476"/>
      <c r="I81" s="476"/>
      <c r="J81" s="476"/>
      <c r="K81" s="476"/>
      <c r="L81" s="477"/>
      <c r="M81" s="75"/>
      <c r="N81" s="75"/>
      <c r="O81" s="470"/>
      <c r="P81" s="471"/>
      <c r="Q81" s="471"/>
      <c r="R81" s="471"/>
      <c r="S81" s="471"/>
      <c r="T81" s="471"/>
      <c r="U81" s="472"/>
      <c r="V81" s="380"/>
      <c r="W81" s="380"/>
    </row>
    <row r="82" spans="1:23" s="6" customFormat="1" ht="15" customHeight="1" thickBot="1">
      <c r="A82" s="531" t="s">
        <v>41</v>
      </c>
      <c r="B82" s="532"/>
      <c r="C82" s="149">
        <f>SUMIF($A1:$A78,$A82,C1:C78)</f>
        <v>3</v>
      </c>
      <c r="D82" s="150">
        <f>SUMIF($A1:$A78,$A82,D1:D78)</f>
        <v>3</v>
      </c>
      <c r="E82" s="150">
        <f>SUMIF($A1:$A78,$A82,E1:E78)</f>
        <v>2</v>
      </c>
      <c r="F82" s="150">
        <f>SUMIF($A1:$A78,$A82,F1:F78)</f>
        <v>0</v>
      </c>
      <c r="G82" s="533">
        <f>SUM(C82:F82)</f>
        <v>8</v>
      </c>
      <c r="H82" s="534"/>
      <c r="I82" s="534"/>
      <c r="J82" s="534"/>
      <c r="K82" s="534"/>
      <c r="L82" s="535"/>
      <c r="M82" s="76"/>
      <c r="N82" s="76"/>
      <c r="O82" s="470"/>
      <c r="P82" s="471"/>
      <c r="Q82" s="471"/>
      <c r="R82" s="471"/>
      <c r="S82" s="471"/>
      <c r="T82" s="471"/>
      <c r="U82" s="472"/>
      <c r="V82" s="380"/>
      <c r="W82" s="380"/>
    </row>
    <row r="83" spans="1:23" s="6" customFormat="1" ht="15" customHeight="1" thickTop="1">
      <c r="A83" s="225"/>
      <c r="B83" s="226" t="s">
        <v>335</v>
      </c>
      <c r="C83" s="227">
        <f>C72</f>
        <v>0</v>
      </c>
      <c r="D83" s="228">
        <f>D72</f>
        <v>2</v>
      </c>
      <c r="E83" s="228">
        <f>E72</f>
        <v>13</v>
      </c>
      <c r="F83" s="229">
        <f>F72</f>
        <v>5</v>
      </c>
      <c r="G83" s="505">
        <f>SUM(C83:F83)</f>
        <v>20</v>
      </c>
      <c r="H83" s="506"/>
      <c r="I83" s="506"/>
      <c r="J83" s="506"/>
      <c r="K83" s="506"/>
      <c r="L83" s="507"/>
      <c r="M83" s="222"/>
      <c r="N83" s="222"/>
      <c r="O83" s="222"/>
      <c r="P83" s="222"/>
      <c r="Q83" s="222"/>
      <c r="R83" s="222"/>
      <c r="S83" s="222"/>
      <c r="T83" s="222"/>
      <c r="U83" s="619"/>
      <c r="V83" s="392"/>
      <c r="W83" s="392"/>
    </row>
    <row r="84" spans="1:23" s="6" customFormat="1" ht="15" customHeight="1">
      <c r="A84" s="223"/>
      <c r="B84" s="224" t="s">
        <v>336</v>
      </c>
      <c r="C84" s="148">
        <f>SUMIF(C74:C75,"=x",$K74:$K75)</f>
        <v>4</v>
      </c>
      <c r="D84" s="137">
        <f t="shared" ref="D84:F84" si="4">SUMIF(D74:D75,"=x",$K74:$K75)</f>
        <v>0</v>
      </c>
      <c r="E84" s="137">
        <f t="shared" si="4"/>
        <v>2</v>
      </c>
      <c r="F84" s="169">
        <f t="shared" si="4"/>
        <v>0</v>
      </c>
      <c r="G84" s="496">
        <f t="shared" ref="G84:G85" si="5">SUM(C84:F84)</f>
        <v>6</v>
      </c>
      <c r="H84" s="497"/>
      <c r="I84" s="497"/>
      <c r="J84" s="497"/>
      <c r="K84" s="497"/>
      <c r="L84" s="498"/>
      <c r="M84" s="221"/>
      <c r="N84" s="221"/>
      <c r="O84" s="221"/>
      <c r="P84" s="221"/>
      <c r="Q84" s="221"/>
      <c r="R84" s="221"/>
      <c r="S84" s="221"/>
      <c r="T84" s="221"/>
      <c r="U84" s="620"/>
      <c r="V84" s="393"/>
      <c r="W84" s="393"/>
    </row>
    <row r="85" spans="1:23" s="6" customFormat="1" ht="15" customHeight="1" thickBot="1">
      <c r="A85" s="230"/>
      <c r="B85" s="231" t="s">
        <v>337</v>
      </c>
      <c r="C85" s="232">
        <f>SUMIF(C77:C78,"=x",$K77:$K78)</f>
        <v>0</v>
      </c>
      <c r="D85" s="233">
        <f t="shared" ref="D85:F85" si="6">SUMIF(D77:D78,"=x",$K77:$K78)</f>
        <v>0</v>
      </c>
      <c r="E85" s="233">
        <f t="shared" si="6"/>
        <v>5</v>
      </c>
      <c r="F85" s="234">
        <f t="shared" si="6"/>
        <v>25</v>
      </c>
      <c r="G85" s="499">
        <f t="shared" si="5"/>
        <v>30</v>
      </c>
      <c r="H85" s="500"/>
      <c r="I85" s="500"/>
      <c r="J85" s="500"/>
      <c r="K85" s="500"/>
      <c r="L85" s="501"/>
      <c r="M85" s="221"/>
      <c r="N85" s="221"/>
      <c r="O85" s="221"/>
      <c r="P85" s="221"/>
      <c r="Q85" s="221"/>
      <c r="R85" s="221"/>
      <c r="S85" s="221"/>
      <c r="T85" s="221"/>
      <c r="U85" s="620"/>
      <c r="V85" s="393"/>
      <c r="W85" s="393"/>
    </row>
    <row r="86" spans="1:23" s="6" customFormat="1" ht="24.95" customHeight="1" thickTop="1" thickBot="1">
      <c r="A86" s="273"/>
      <c r="B86" s="274" t="s">
        <v>338</v>
      </c>
      <c r="C86" s="275">
        <f>SUM(C83:C85,C81)</f>
        <v>30</v>
      </c>
      <c r="D86" s="276">
        <f>SUM(D83:D85,D81)</f>
        <v>30</v>
      </c>
      <c r="E86" s="276">
        <f>SUM(E83:E85,E81)</f>
        <v>30</v>
      </c>
      <c r="F86" s="277">
        <f>SUM(F83:F85,F81)</f>
        <v>30</v>
      </c>
      <c r="G86" s="502">
        <f t="shared" ref="G86" si="7">SUM(C86:F86)</f>
        <v>120</v>
      </c>
      <c r="H86" s="503"/>
      <c r="I86" s="503"/>
      <c r="J86" s="503"/>
      <c r="K86" s="503"/>
      <c r="L86" s="504"/>
      <c r="M86" s="221"/>
      <c r="N86" s="221"/>
      <c r="O86" s="221"/>
      <c r="P86" s="221"/>
      <c r="Q86" s="221"/>
      <c r="R86" s="221"/>
      <c r="S86" s="221"/>
      <c r="T86" s="221"/>
      <c r="U86" s="620"/>
      <c r="V86" s="393"/>
      <c r="W86" s="393"/>
    </row>
    <row r="87" spans="1:23" s="6" customFormat="1" ht="15" customHeight="1" thickTop="1">
      <c r="A87" s="21"/>
      <c r="B87" s="69"/>
      <c r="C87" s="70"/>
      <c r="D87" s="70"/>
      <c r="E87" s="70"/>
      <c r="F87" s="70"/>
      <c r="G87" s="70"/>
      <c r="H87" s="71"/>
      <c r="I87" s="71"/>
      <c r="J87" s="71"/>
      <c r="K87" s="71"/>
      <c r="L87" s="71"/>
      <c r="M87" s="71"/>
      <c r="N87" s="71"/>
      <c r="O87" s="681"/>
      <c r="P87" s="682"/>
      <c r="Q87" s="72"/>
      <c r="R87" s="72"/>
      <c r="S87" s="72"/>
      <c r="T87" s="72"/>
      <c r="U87" s="689"/>
      <c r="V87" s="384"/>
      <c r="W87" s="384"/>
    </row>
    <row r="88" spans="1:23" ht="15" customHeight="1" thickBot="1">
      <c r="A88" s="327" t="s">
        <v>466</v>
      </c>
      <c r="J88" s="71" t="s">
        <v>394</v>
      </c>
      <c r="K88" s="71"/>
      <c r="L88" s="120"/>
      <c r="M88" s="6"/>
      <c r="N88" s="292" t="s">
        <v>395</v>
      </c>
    </row>
    <row r="89" spans="1:23" s="6" customFormat="1" ht="15" customHeight="1">
      <c r="A89" s="21" t="s">
        <v>459</v>
      </c>
      <c r="B89" s="1"/>
      <c r="C89" s="4"/>
      <c r="D89" s="4"/>
      <c r="E89" s="4"/>
      <c r="F89" s="4"/>
      <c r="G89" s="4"/>
      <c r="H89" s="4"/>
      <c r="I89" s="205" t="s">
        <v>333</v>
      </c>
      <c r="J89" s="154">
        <f>SUMIF(L5:L17,"=K",K5:K17)</f>
        <v>5</v>
      </c>
      <c r="K89" s="155" t="s">
        <v>257</v>
      </c>
      <c r="L89" s="158">
        <f>J89/SUM(J89:J90)</f>
        <v>0.25</v>
      </c>
      <c r="N89" s="293">
        <f>SUM(K5:K7,K12:K17)/SUM(G5:J7,G12:J17)</f>
        <v>1.5555555555555556</v>
      </c>
      <c r="O89" s="631"/>
      <c r="P89" s="683"/>
      <c r="Q89" s="3"/>
      <c r="R89" s="3"/>
      <c r="S89" s="3"/>
      <c r="T89" s="3"/>
      <c r="U89" s="690"/>
      <c r="V89" s="384"/>
      <c r="W89" s="384"/>
    </row>
    <row r="90" spans="1:23" s="6" customFormat="1" ht="15" customHeight="1" thickBot="1">
      <c r="A90" s="21" t="s">
        <v>461</v>
      </c>
      <c r="B90" s="1"/>
      <c r="C90" s="4"/>
      <c r="D90" s="4"/>
      <c r="E90" s="4"/>
      <c r="F90" s="4"/>
      <c r="G90" s="4"/>
      <c r="H90" s="4"/>
      <c r="I90" s="153"/>
      <c r="J90" s="156">
        <f>SUMIF(L5:L17,"=Gyj",K5:K17)</f>
        <v>15</v>
      </c>
      <c r="K90" s="157" t="s">
        <v>258</v>
      </c>
      <c r="L90" s="159">
        <f>J90/SUM(J89:J90)</f>
        <v>0.75</v>
      </c>
      <c r="N90" s="294"/>
      <c r="O90" s="631"/>
      <c r="P90" s="683"/>
      <c r="Q90" s="3"/>
      <c r="R90" s="3"/>
      <c r="S90" s="3"/>
      <c r="T90" s="3"/>
      <c r="U90" s="690"/>
      <c r="V90" s="384"/>
      <c r="W90" s="384"/>
    </row>
    <row r="91" spans="1:23" s="6" customFormat="1" ht="15" customHeight="1">
      <c r="A91" s="21" t="s">
        <v>462</v>
      </c>
      <c r="B91" s="1"/>
      <c r="C91" s="4"/>
      <c r="D91" s="4"/>
      <c r="E91" s="4"/>
      <c r="F91" s="4"/>
      <c r="G91" s="4"/>
      <c r="H91" s="4"/>
      <c r="I91" s="153" t="s">
        <v>262</v>
      </c>
      <c r="J91" s="154">
        <f>SUMIF(L26:L70,"=K",$K26:$K70)</f>
        <v>57</v>
      </c>
      <c r="K91" s="155" t="s">
        <v>257</v>
      </c>
      <c r="L91" s="158">
        <f t="shared" ref="L91:L93" si="8">J91/SUM(J91:J92)</f>
        <v>0.5643564356435643</v>
      </c>
      <c r="N91" s="293">
        <f>SUM(K26:K36,K41:K70)/SUM(G26:J36,G41:J70)</f>
        <v>1.3139534883720929</v>
      </c>
      <c r="O91" s="631"/>
      <c r="P91" s="683"/>
      <c r="Q91" s="3"/>
      <c r="R91" s="3"/>
      <c r="S91" s="3"/>
      <c r="T91" s="3"/>
      <c r="U91" s="690"/>
      <c r="V91" s="384"/>
      <c r="W91" s="384"/>
    </row>
    <row r="92" spans="1:23" s="6" customFormat="1" ht="15" customHeight="1" thickBot="1">
      <c r="A92" s="21" t="s">
        <v>460</v>
      </c>
      <c r="B92" s="1"/>
      <c r="C92" s="4"/>
      <c r="D92" s="4"/>
      <c r="E92" s="4"/>
      <c r="F92" s="4"/>
      <c r="G92" s="4"/>
      <c r="H92" s="4"/>
      <c r="I92" s="153"/>
      <c r="J92" s="156">
        <f>SUMIF(L26:L70,"=Gyj",$K26:$K70)</f>
        <v>44</v>
      </c>
      <c r="K92" s="157" t="s">
        <v>258</v>
      </c>
      <c r="L92" s="159">
        <f>J92/SUM(J91:J92)</f>
        <v>0.43564356435643564</v>
      </c>
      <c r="N92" s="296"/>
      <c r="O92" s="631"/>
      <c r="P92" s="683"/>
      <c r="Q92" s="3"/>
      <c r="R92" s="3"/>
      <c r="S92" s="3"/>
      <c r="T92" s="3"/>
      <c r="U92" s="690"/>
      <c r="V92" s="384"/>
      <c r="W92" s="384"/>
    </row>
    <row r="93" spans="1:23" s="6" customFormat="1" ht="15" customHeight="1">
      <c r="A93" s="21" t="s">
        <v>463</v>
      </c>
      <c r="B93" s="1"/>
      <c r="C93" s="4"/>
      <c r="D93" s="4"/>
      <c r="E93" s="4"/>
      <c r="F93" s="4"/>
      <c r="G93" s="4"/>
      <c r="H93" s="4"/>
      <c r="I93" s="153" t="s">
        <v>259</v>
      </c>
      <c r="J93" s="154">
        <f>SUM(J89,J91)</f>
        <v>62</v>
      </c>
      <c r="K93" s="155" t="s">
        <v>257</v>
      </c>
      <c r="L93" s="158">
        <f t="shared" si="8"/>
        <v>0.51239669421487599</v>
      </c>
      <c r="N93" s="294">
        <f>SUM(K5:K7,K12:K17,K26:K36,K41:K70)/SUM(G5:J7,G12:J17,G26:J36,G41:J70)</f>
        <v>1.3557692307692308</v>
      </c>
      <c r="O93" s="631"/>
      <c r="P93" s="683"/>
      <c r="Q93" s="3"/>
      <c r="R93" s="3"/>
      <c r="S93" s="3"/>
      <c r="T93" s="3"/>
      <c r="U93" s="690"/>
      <c r="V93" s="384"/>
      <c r="W93" s="384"/>
    </row>
    <row r="94" spans="1:23" s="6" customFormat="1" ht="15" customHeight="1" thickBot="1">
      <c r="A94" s="21" t="s">
        <v>464</v>
      </c>
      <c r="B94" s="1"/>
      <c r="C94" s="4"/>
      <c r="D94" s="4"/>
      <c r="E94" s="4"/>
      <c r="F94" s="4"/>
      <c r="G94" s="4"/>
      <c r="H94" s="4"/>
      <c r="I94" s="153"/>
      <c r="J94" s="156">
        <f>SUM(J90,J92)</f>
        <v>59</v>
      </c>
      <c r="K94" s="157" t="s">
        <v>258</v>
      </c>
      <c r="L94" s="159">
        <f>J94/SUM(J93:J94)</f>
        <v>0.48760330578512395</v>
      </c>
      <c r="N94" s="295"/>
      <c r="O94" s="631"/>
      <c r="P94" s="683"/>
      <c r="Q94" s="3"/>
      <c r="R94" s="3"/>
      <c r="S94" s="3"/>
      <c r="T94" s="3"/>
      <c r="U94" s="690"/>
      <c r="V94" s="384"/>
      <c r="W94" s="384"/>
    </row>
    <row r="95" spans="1:23" s="6" customFormat="1" ht="15" customHeight="1">
      <c r="A95" s="21" t="s">
        <v>465</v>
      </c>
      <c r="B95" s="1"/>
      <c r="C95" s="4"/>
      <c r="D95" s="4"/>
      <c r="E95" s="4"/>
      <c r="F95" s="4"/>
      <c r="G95" s="4"/>
      <c r="H95" s="4"/>
      <c r="I95" s="4"/>
      <c r="J95" s="133" t="s">
        <v>260</v>
      </c>
      <c r="K95" s="133"/>
      <c r="L95" s="133" t="s">
        <v>261</v>
      </c>
      <c r="M95" s="2"/>
      <c r="N95" s="2"/>
      <c r="O95" s="631"/>
      <c r="P95" s="683"/>
      <c r="Q95" s="3"/>
      <c r="R95" s="3"/>
      <c r="S95" s="3"/>
      <c r="T95" s="3"/>
      <c r="U95" s="690"/>
      <c r="V95" s="384"/>
      <c r="W95" s="384"/>
    </row>
    <row r="96" spans="1:23" s="6" customFormat="1" ht="15" customHeight="1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2"/>
      <c r="M96" s="2"/>
      <c r="N96" s="2"/>
      <c r="O96" s="631"/>
      <c r="P96" s="683"/>
      <c r="Q96" s="3"/>
      <c r="R96" s="3"/>
      <c r="S96" s="3"/>
      <c r="T96" s="3"/>
      <c r="U96" s="690"/>
      <c r="V96" s="384"/>
      <c r="W96" s="384"/>
    </row>
    <row r="97" spans="1:23" s="6" customFormat="1">
      <c r="A97" s="10" t="s">
        <v>7</v>
      </c>
      <c r="B97" s="1"/>
      <c r="C97" s="4"/>
      <c r="D97" s="4"/>
      <c r="E97" s="4"/>
      <c r="F97" s="4"/>
      <c r="G97" s="4"/>
      <c r="H97" s="4"/>
      <c r="I97" s="4"/>
      <c r="J97" s="4"/>
      <c r="K97" s="4"/>
      <c r="L97" s="153" t="s">
        <v>421</v>
      </c>
      <c r="M97" s="2"/>
      <c r="N97" s="2"/>
      <c r="O97" s="631"/>
      <c r="P97" s="683"/>
      <c r="Q97" s="3"/>
      <c r="R97" s="3"/>
      <c r="S97" s="3"/>
      <c r="T97" s="3"/>
      <c r="U97" s="690"/>
      <c r="V97" s="384"/>
      <c r="W97" s="384"/>
    </row>
    <row r="98" spans="1:23" s="6" customFormat="1">
      <c r="A98" s="22" t="s">
        <v>8</v>
      </c>
      <c r="B98" s="1"/>
      <c r="C98" s="4"/>
      <c r="D98" s="4"/>
      <c r="E98" s="4"/>
      <c r="F98" s="4"/>
      <c r="G98" s="4"/>
      <c r="H98" s="4"/>
      <c r="I98" s="4"/>
      <c r="J98" s="4"/>
      <c r="K98" s="4"/>
      <c r="L98" s="2"/>
      <c r="M98" s="2"/>
      <c r="N98" s="2"/>
      <c r="O98" s="631"/>
      <c r="P98" s="683"/>
      <c r="Q98" s="3"/>
      <c r="R98" s="3"/>
      <c r="S98" s="3"/>
      <c r="T98" s="3"/>
      <c r="U98" s="690"/>
      <c r="V98" s="384"/>
      <c r="W98" s="384"/>
    </row>
    <row r="99" spans="1:23" s="6" customFormat="1">
      <c r="A99" s="23" t="s">
        <v>9</v>
      </c>
      <c r="B99" s="1"/>
      <c r="C99" s="4"/>
      <c r="D99" s="4"/>
      <c r="E99" s="4"/>
      <c r="F99" s="4"/>
      <c r="G99" s="4"/>
      <c r="H99" s="4"/>
      <c r="I99" s="4"/>
      <c r="J99" s="4"/>
      <c r="K99" s="4"/>
      <c r="L99" s="2"/>
      <c r="M99" s="2"/>
      <c r="N99" s="2"/>
      <c r="O99" s="631"/>
      <c r="P99" s="683"/>
      <c r="Q99" s="3"/>
      <c r="R99" s="3"/>
      <c r="S99" s="3"/>
      <c r="T99" s="3"/>
      <c r="U99" s="690"/>
      <c r="V99" s="384"/>
      <c r="W99" s="384"/>
    </row>
    <row r="100" spans="1:23" s="6" customFormat="1">
      <c r="A100" s="21" t="s">
        <v>12</v>
      </c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2"/>
      <c r="M100" s="2"/>
      <c r="N100" s="2"/>
      <c r="O100" s="631"/>
      <c r="P100" s="683"/>
      <c r="Q100" s="3"/>
      <c r="R100" s="3"/>
      <c r="S100" s="3"/>
      <c r="T100" s="3"/>
      <c r="U100" s="690"/>
      <c r="V100" s="384"/>
      <c r="W100" s="384"/>
    </row>
    <row r="101" spans="1:23" s="6" customFormat="1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2"/>
      <c r="M101" s="2"/>
      <c r="N101" s="2"/>
      <c r="O101" s="631"/>
      <c r="P101" s="683"/>
      <c r="Q101" s="3"/>
      <c r="R101" s="3"/>
      <c r="S101" s="3"/>
      <c r="T101" s="3"/>
      <c r="U101" s="690"/>
      <c r="V101" s="384"/>
      <c r="W101" s="384"/>
    </row>
    <row r="102" spans="1:23" s="6" customFormat="1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2"/>
      <c r="M102" s="2"/>
      <c r="N102" s="2"/>
      <c r="O102" s="631"/>
      <c r="P102" s="683"/>
      <c r="Q102" s="3"/>
      <c r="R102" s="3"/>
      <c r="S102" s="3"/>
      <c r="T102" s="3"/>
      <c r="U102" s="690"/>
      <c r="V102" s="384"/>
      <c r="W102" s="384"/>
    </row>
    <row r="103" spans="1:23" s="6" customFormat="1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2"/>
      <c r="M103" s="2"/>
      <c r="N103" s="2"/>
      <c r="O103" s="631"/>
      <c r="P103" s="683"/>
      <c r="Q103" s="3"/>
      <c r="R103" s="3"/>
      <c r="S103" s="3"/>
      <c r="T103" s="3"/>
      <c r="U103" s="690"/>
      <c r="V103" s="384"/>
      <c r="W103" s="384"/>
    </row>
    <row r="104" spans="1:23" s="6" customFormat="1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2"/>
      <c r="M104" s="2"/>
      <c r="N104" s="2"/>
      <c r="O104" s="631"/>
      <c r="P104" s="683"/>
      <c r="Q104" s="3"/>
      <c r="R104" s="3"/>
      <c r="S104" s="3"/>
      <c r="T104" s="3"/>
      <c r="U104" s="690"/>
      <c r="V104" s="384"/>
      <c r="W104" s="384"/>
    </row>
    <row r="105" spans="1:23" s="6" customFormat="1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2"/>
      <c r="M105" s="2"/>
      <c r="N105" s="2"/>
      <c r="O105" s="631"/>
      <c r="P105" s="683"/>
      <c r="Q105" s="3"/>
      <c r="R105" s="3"/>
      <c r="S105" s="3"/>
      <c r="T105" s="3"/>
      <c r="U105" s="690"/>
      <c r="V105" s="384"/>
      <c r="W105" s="384"/>
    </row>
    <row r="106" spans="1:23" s="6" customFormat="1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2"/>
      <c r="M106" s="2"/>
      <c r="N106" s="2"/>
      <c r="O106" s="631"/>
      <c r="P106" s="683"/>
      <c r="Q106" s="3"/>
      <c r="R106" s="3"/>
      <c r="S106" s="3"/>
      <c r="T106" s="3"/>
      <c r="U106" s="690"/>
      <c r="V106" s="384"/>
      <c r="W106" s="384"/>
    </row>
    <row r="107" spans="1:23" s="6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2"/>
      <c r="M107" s="2"/>
      <c r="N107" s="2"/>
      <c r="O107" s="631"/>
      <c r="P107" s="683"/>
      <c r="Q107" s="3"/>
      <c r="R107" s="3"/>
      <c r="S107" s="3"/>
      <c r="T107" s="3"/>
      <c r="U107" s="690"/>
      <c r="V107" s="384"/>
      <c r="W107" s="384"/>
    </row>
    <row r="108" spans="1:23" s="6" customFormat="1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2"/>
      <c r="M108" s="2"/>
      <c r="N108" s="2"/>
      <c r="O108" s="631"/>
      <c r="P108" s="683"/>
      <c r="Q108" s="3"/>
      <c r="R108" s="3"/>
      <c r="S108" s="3"/>
      <c r="T108" s="3"/>
      <c r="U108" s="690"/>
      <c r="V108" s="384"/>
      <c r="W108" s="384"/>
    </row>
    <row r="109" spans="1:23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2"/>
      <c r="M109" s="2"/>
      <c r="N109" s="2"/>
      <c r="O109" s="631"/>
      <c r="P109" s="683"/>
      <c r="Q109" s="3"/>
      <c r="R109" s="3"/>
      <c r="S109" s="3"/>
      <c r="T109" s="3"/>
      <c r="U109" s="690"/>
      <c r="V109" s="384"/>
      <c r="W109" s="384"/>
    </row>
    <row r="110" spans="1:23" s="6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2"/>
      <c r="M110" s="2"/>
      <c r="N110" s="2"/>
      <c r="O110" s="631"/>
      <c r="P110" s="683"/>
      <c r="Q110" s="3"/>
      <c r="R110" s="3"/>
      <c r="S110" s="3"/>
      <c r="T110" s="3"/>
      <c r="U110" s="690"/>
      <c r="V110" s="384"/>
      <c r="W110" s="384"/>
    </row>
    <row r="111" spans="1:23" s="6" customForma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2"/>
      <c r="M111" s="2"/>
      <c r="N111" s="2"/>
      <c r="O111" s="631"/>
      <c r="P111" s="683"/>
      <c r="Q111" s="3"/>
      <c r="R111" s="3"/>
      <c r="S111" s="3"/>
      <c r="T111" s="3"/>
      <c r="U111" s="690"/>
      <c r="V111" s="384"/>
      <c r="W111" s="384"/>
    </row>
    <row r="112" spans="1:23" s="6" customForma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2"/>
      <c r="M112" s="2"/>
      <c r="N112" s="2"/>
      <c r="O112" s="631"/>
      <c r="P112" s="683"/>
      <c r="Q112" s="3"/>
      <c r="R112" s="3"/>
      <c r="S112" s="3"/>
      <c r="T112" s="3"/>
      <c r="U112" s="690"/>
      <c r="V112" s="384"/>
      <c r="W112" s="384"/>
    </row>
    <row r="113" spans="1:23" s="6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2"/>
      <c r="M113" s="2"/>
      <c r="N113" s="2"/>
      <c r="O113" s="631"/>
      <c r="P113" s="683"/>
      <c r="Q113" s="3"/>
      <c r="R113" s="3"/>
      <c r="S113" s="3"/>
      <c r="T113" s="3"/>
      <c r="U113" s="690"/>
      <c r="V113" s="384"/>
      <c r="W113" s="384"/>
    </row>
    <row r="114" spans="1:23" s="6" customForma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2"/>
      <c r="M114" s="2"/>
      <c r="N114" s="2"/>
      <c r="O114" s="631"/>
      <c r="P114" s="683"/>
      <c r="Q114" s="3"/>
      <c r="R114" s="3"/>
      <c r="S114" s="3"/>
      <c r="T114" s="3"/>
      <c r="U114" s="690"/>
      <c r="V114" s="384"/>
      <c r="W114" s="384"/>
    </row>
    <row r="115" spans="1:23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2"/>
      <c r="M115" s="2"/>
      <c r="N115" s="2"/>
      <c r="O115" s="631"/>
      <c r="P115" s="683"/>
      <c r="Q115" s="3"/>
      <c r="R115" s="3"/>
      <c r="S115" s="3"/>
      <c r="T115" s="3"/>
      <c r="U115" s="690"/>
      <c r="V115" s="384"/>
      <c r="W115" s="384"/>
    </row>
    <row r="116" spans="1:23" s="6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2"/>
      <c r="M116" s="2"/>
      <c r="N116" s="2"/>
      <c r="O116" s="631"/>
      <c r="P116" s="683"/>
      <c r="Q116" s="3"/>
      <c r="R116" s="3"/>
      <c r="S116" s="3"/>
      <c r="T116" s="3"/>
      <c r="U116" s="690"/>
      <c r="V116" s="384"/>
      <c r="W116" s="384"/>
    </row>
    <row r="117" spans="1:23" s="6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2"/>
      <c r="M117" s="2"/>
      <c r="N117" s="2"/>
      <c r="O117" s="631"/>
      <c r="P117" s="683"/>
      <c r="Q117" s="3"/>
      <c r="R117" s="3"/>
      <c r="S117" s="3"/>
      <c r="T117" s="3"/>
      <c r="U117" s="690"/>
      <c r="V117" s="384"/>
      <c r="W117" s="384"/>
    </row>
    <row r="118" spans="1:23" s="6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2"/>
      <c r="M118" s="2"/>
      <c r="N118" s="2"/>
      <c r="O118" s="631"/>
      <c r="P118" s="683"/>
      <c r="Q118" s="3"/>
      <c r="R118" s="3"/>
      <c r="S118" s="3"/>
      <c r="T118" s="3"/>
      <c r="U118" s="690"/>
      <c r="V118" s="384"/>
      <c r="W118" s="384"/>
    </row>
    <row r="119" spans="1:23" s="6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2"/>
      <c r="M119" s="2"/>
      <c r="N119" s="2"/>
      <c r="O119" s="631"/>
      <c r="P119" s="683"/>
      <c r="Q119" s="3"/>
      <c r="R119" s="3"/>
      <c r="S119" s="3"/>
      <c r="T119" s="3"/>
      <c r="U119" s="690"/>
      <c r="V119" s="384"/>
      <c r="W119" s="384"/>
    </row>
    <row r="120" spans="1:23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2"/>
      <c r="M120" s="2"/>
      <c r="N120" s="2"/>
      <c r="O120" s="631"/>
      <c r="P120" s="683"/>
      <c r="Q120" s="3"/>
      <c r="R120" s="3"/>
      <c r="S120" s="3"/>
      <c r="T120" s="3"/>
      <c r="U120" s="690"/>
      <c r="V120" s="384"/>
      <c r="W120" s="384"/>
    </row>
    <row r="121" spans="1:23" s="6" customForma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2"/>
      <c r="M121" s="2"/>
      <c r="N121" s="2"/>
      <c r="O121" s="631"/>
      <c r="P121" s="683"/>
      <c r="Q121" s="3"/>
      <c r="R121" s="3"/>
      <c r="S121" s="3"/>
      <c r="T121" s="3"/>
      <c r="U121" s="690"/>
      <c r="V121" s="384"/>
      <c r="W121" s="384"/>
    </row>
    <row r="122" spans="1:23" s="6" customForma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2"/>
      <c r="M122" s="2"/>
      <c r="N122" s="2"/>
      <c r="O122" s="631"/>
      <c r="P122" s="683"/>
      <c r="Q122" s="3"/>
      <c r="R122" s="3"/>
      <c r="S122" s="3"/>
      <c r="T122" s="3"/>
      <c r="U122" s="690"/>
      <c r="V122" s="384"/>
      <c r="W122" s="384"/>
    </row>
    <row r="123" spans="1:23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2"/>
      <c r="M123" s="2"/>
      <c r="N123" s="2"/>
      <c r="O123" s="631"/>
      <c r="P123" s="683"/>
      <c r="Q123" s="3"/>
      <c r="R123" s="3"/>
      <c r="S123" s="3"/>
      <c r="T123" s="3"/>
      <c r="U123" s="690"/>
      <c r="V123" s="384"/>
      <c r="W123" s="384"/>
    </row>
    <row r="124" spans="1:23" s="6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2"/>
      <c r="M124" s="2"/>
      <c r="N124" s="2"/>
      <c r="O124" s="631"/>
      <c r="P124" s="683"/>
      <c r="Q124" s="3"/>
      <c r="R124" s="3"/>
      <c r="S124" s="3"/>
      <c r="T124" s="3"/>
      <c r="U124" s="690"/>
      <c r="V124" s="384"/>
      <c r="W124" s="384"/>
    </row>
    <row r="125" spans="1:23" s="6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2"/>
      <c r="M125" s="2"/>
      <c r="N125" s="2"/>
      <c r="O125" s="631"/>
      <c r="P125" s="683"/>
      <c r="Q125" s="3"/>
      <c r="R125" s="3"/>
      <c r="S125" s="3"/>
      <c r="T125" s="3"/>
      <c r="U125" s="690"/>
      <c r="V125" s="384"/>
      <c r="W125" s="384"/>
    </row>
    <row r="126" spans="1:23" s="6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2"/>
      <c r="M126" s="2"/>
      <c r="N126" s="2"/>
      <c r="O126" s="631"/>
      <c r="P126" s="683"/>
      <c r="Q126" s="3"/>
      <c r="R126" s="3"/>
      <c r="S126" s="3"/>
      <c r="T126" s="3"/>
      <c r="U126" s="690"/>
      <c r="V126" s="384"/>
      <c r="W126" s="384"/>
    </row>
    <row r="127" spans="1:23" s="6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2"/>
      <c r="M127" s="2"/>
      <c r="N127" s="2"/>
      <c r="O127" s="631"/>
      <c r="P127" s="683"/>
      <c r="Q127" s="3"/>
      <c r="R127" s="3"/>
      <c r="S127" s="3"/>
      <c r="T127" s="3"/>
      <c r="U127" s="690"/>
      <c r="V127" s="384"/>
      <c r="W127" s="384"/>
    </row>
    <row r="128" spans="1:23" s="6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2"/>
      <c r="M128" s="2"/>
      <c r="N128" s="2"/>
      <c r="O128" s="631"/>
      <c r="P128" s="683"/>
      <c r="Q128" s="3"/>
      <c r="R128" s="3"/>
      <c r="S128" s="3"/>
      <c r="T128" s="3"/>
      <c r="U128" s="690"/>
      <c r="V128" s="384"/>
      <c r="W128" s="384"/>
    </row>
    <row r="129" spans="1:23" s="6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2"/>
      <c r="M129" s="2"/>
      <c r="N129" s="2"/>
      <c r="O129" s="631"/>
      <c r="P129" s="683"/>
      <c r="Q129" s="3"/>
      <c r="R129" s="3"/>
      <c r="S129" s="3"/>
      <c r="T129" s="3"/>
      <c r="U129" s="690"/>
      <c r="V129" s="384"/>
      <c r="W129" s="384"/>
    </row>
    <row r="130" spans="1:23" s="6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2"/>
      <c r="M130" s="2"/>
      <c r="N130" s="2"/>
      <c r="O130" s="631"/>
      <c r="P130" s="683"/>
      <c r="Q130" s="3"/>
      <c r="R130" s="3"/>
      <c r="S130" s="3"/>
      <c r="T130" s="3"/>
      <c r="U130" s="690"/>
      <c r="V130" s="384"/>
      <c r="W130" s="384"/>
    </row>
    <row r="131" spans="1:23" s="6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2"/>
      <c r="M131" s="2"/>
      <c r="N131" s="2"/>
      <c r="O131" s="631"/>
      <c r="P131" s="683"/>
      <c r="Q131" s="3"/>
      <c r="R131" s="3"/>
      <c r="S131" s="3"/>
      <c r="T131" s="3"/>
      <c r="U131" s="690"/>
      <c r="V131" s="384"/>
      <c r="W131" s="384"/>
    </row>
    <row r="132" spans="1:23" s="6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2"/>
      <c r="M132" s="2"/>
      <c r="N132" s="2"/>
      <c r="O132" s="631"/>
      <c r="P132" s="683"/>
      <c r="Q132" s="3"/>
      <c r="R132" s="3"/>
      <c r="S132" s="3"/>
      <c r="T132" s="3"/>
      <c r="U132" s="690"/>
      <c r="V132" s="384"/>
      <c r="W132" s="384"/>
    </row>
    <row r="133" spans="1:23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2"/>
      <c r="M133" s="2"/>
      <c r="N133" s="2"/>
      <c r="O133" s="631"/>
      <c r="P133" s="683"/>
      <c r="Q133" s="3"/>
      <c r="R133" s="3"/>
      <c r="S133" s="3"/>
      <c r="T133" s="3"/>
      <c r="U133" s="690"/>
      <c r="V133" s="384"/>
      <c r="W133" s="384"/>
    </row>
    <row r="134" spans="1:23" s="6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2"/>
      <c r="M134" s="2"/>
      <c r="N134" s="2"/>
      <c r="O134" s="631"/>
      <c r="P134" s="683"/>
      <c r="Q134" s="3"/>
      <c r="R134" s="3"/>
      <c r="S134" s="3"/>
      <c r="T134" s="3"/>
      <c r="U134" s="690"/>
      <c r="V134" s="384"/>
      <c r="W134" s="384"/>
    </row>
    <row r="135" spans="1:23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2"/>
      <c r="M135" s="2"/>
      <c r="N135" s="2"/>
      <c r="O135" s="631"/>
      <c r="P135" s="683"/>
      <c r="Q135" s="3"/>
      <c r="R135" s="3"/>
      <c r="S135" s="3"/>
      <c r="T135" s="3"/>
      <c r="U135" s="690"/>
      <c r="V135" s="384"/>
      <c r="W135" s="384"/>
    </row>
    <row r="136" spans="1:23" s="6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2"/>
      <c r="M136" s="2"/>
      <c r="N136" s="2"/>
      <c r="O136" s="631"/>
      <c r="P136" s="683"/>
      <c r="Q136" s="3"/>
      <c r="R136" s="3"/>
      <c r="S136" s="3"/>
      <c r="T136" s="3"/>
      <c r="U136" s="690"/>
      <c r="V136" s="384"/>
      <c r="W136" s="384"/>
    </row>
    <row r="137" spans="1:23" s="6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2"/>
      <c r="M137" s="2"/>
      <c r="N137" s="2"/>
      <c r="O137" s="631"/>
      <c r="P137" s="683"/>
      <c r="Q137" s="3"/>
      <c r="R137" s="3"/>
      <c r="S137" s="3"/>
      <c r="T137" s="3"/>
      <c r="U137" s="690"/>
      <c r="V137" s="384"/>
      <c r="W137" s="384"/>
    </row>
    <row r="138" spans="1:23" s="6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2"/>
      <c r="M138" s="2"/>
      <c r="N138" s="2"/>
      <c r="O138" s="631"/>
      <c r="P138" s="683"/>
      <c r="Q138" s="3"/>
      <c r="R138" s="3"/>
      <c r="S138" s="3"/>
      <c r="T138" s="3"/>
      <c r="U138" s="690"/>
      <c r="V138" s="384"/>
      <c r="W138" s="384"/>
    </row>
    <row r="139" spans="1:23" s="6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2"/>
      <c r="M139" s="2"/>
      <c r="N139" s="2"/>
      <c r="O139" s="631"/>
      <c r="P139" s="683"/>
      <c r="Q139" s="3"/>
      <c r="R139" s="3"/>
      <c r="S139" s="3"/>
      <c r="T139" s="3"/>
      <c r="U139" s="690"/>
      <c r="V139" s="384"/>
      <c r="W139" s="384"/>
    </row>
    <row r="140" spans="1:23" s="6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2"/>
      <c r="M140" s="2"/>
      <c r="N140" s="2"/>
      <c r="O140" s="631"/>
      <c r="P140" s="683"/>
      <c r="Q140" s="3"/>
      <c r="R140" s="3"/>
      <c r="S140" s="3"/>
      <c r="T140" s="3"/>
      <c r="U140" s="690"/>
      <c r="V140" s="384"/>
      <c r="W140" s="384"/>
    </row>
    <row r="141" spans="1:23" s="7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2"/>
      <c r="M141" s="2"/>
      <c r="N141" s="2"/>
      <c r="O141" s="631"/>
      <c r="P141" s="683"/>
      <c r="Q141" s="3"/>
      <c r="R141" s="3"/>
      <c r="S141" s="3"/>
      <c r="T141" s="3"/>
      <c r="U141" s="690"/>
      <c r="V141" s="394"/>
      <c r="W141" s="394"/>
    </row>
    <row r="142" spans="1:23" s="7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2"/>
      <c r="M142" s="2"/>
      <c r="N142" s="2"/>
      <c r="O142" s="631"/>
      <c r="P142" s="683"/>
      <c r="Q142" s="3"/>
      <c r="R142" s="3"/>
      <c r="S142" s="3"/>
      <c r="T142" s="3"/>
      <c r="U142" s="690"/>
      <c r="V142" s="394"/>
      <c r="W142" s="394"/>
    </row>
    <row r="143" spans="1:23" s="7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2"/>
      <c r="M143" s="2"/>
      <c r="N143" s="2"/>
      <c r="O143" s="631"/>
      <c r="P143" s="683"/>
      <c r="Q143" s="3"/>
      <c r="R143" s="3"/>
      <c r="S143" s="3"/>
      <c r="T143" s="3"/>
      <c r="U143" s="690"/>
      <c r="V143" s="394"/>
      <c r="W143" s="394"/>
    </row>
    <row r="144" spans="1:23" s="7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2"/>
      <c r="M144" s="2"/>
      <c r="N144" s="2"/>
      <c r="O144" s="631"/>
      <c r="P144" s="683"/>
      <c r="Q144" s="3"/>
      <c r="R144" s="3"/>
      <c r="S144" s="3"/>
      <c r="T144" s="3"/>
      <c r="U144" s="690"/>
      <c r="V144" s="394"/>
      <c r="W144" s="394"/>
    </row>
    <row r="145" spans="1:23" s="6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2"/>
      <c r="M145" s="2"/>
      <c r="N145" s="2"/>
      <c r="O145" s="631"/>
      <c r="P145" s="683"/>
      <c r="Q145" s="3"/>
      <c r="R145" s="3"/>
      <c r="S145" s="3"/>
      <c r="T145" s="3"/>
      <c r="U145" s="690"/>
      <c r="V145" s="384"/>
      <c r="W145" s="384"/>
    </row>
    <row r="146" spans="1:23" s="6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2"/>
      <c r="M146" s="2"/>
      <c r="N146" s="2"/>
      <c r="O146" s="631"/>
      <c r="P146" s="683"/>
      <c r="Q146" s="3"/>
      <c r="R146" s="3"/>
      <c r="S146" s="3"/>
      <c r="T146" s="3"/>
      <c r="U146" s="690"/>
      <c r="V146" s="384"/>
      <c r="W146" s="384"/>
    </row>
    <row r="147" spans="1:23" s="6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2"/>
      <c r="M147" s="2"/>
      <c r="N147" s="2"/>
      <c r="O147" s="631"/>
      <c r="P147" s="683"/>
      <c r="Q147" s="3"/>
      <c r="R147" s="3"/>
      <c r="S147" s="3"/>
      <c r="T147" s="3"/>
      <c r="U147" s="690"/>
      <c r="V147" s="384"/>
      <c r="W147" s="384"/>
    </row>
    <row r="148" spans="1:23" s="6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2"/>
      <c r="M148" s="2"/>
      <c r="N148" s="2"/>
      <c r="O148" s="631"/>
      <c r="P148" s="683"/>
      <c r="Q148" s="3"/>
      <c r="R148" s="3"/>
      <c r="S148" s="3"/>
      <c r="T148" s="3"/>
      <c r="U148" s="690"/>
      <c r="V148" s="384"/>
      <c r="W148" s="384"/>
    </row>
    <row r="149" spans="1:23" s="6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2"/>
      <c r="M149" s="2"/>
      <c r="N149" s="2"/>
      <c r="O149" s="631"/>
      <c r="P149" s="683"/>
      <c r="Q149" s="3"/>
      <c r="R149" s="3"/>
      <c r="S149" s="3"/>
      <c r="T149" s="3"/>
      <c r="U149" s="690"/>
      <c r="V149" s="384"/>
      <c r="W149" s="384"/>
    </row>
    <row r="150" spans="1:23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2"/>
      <c r="M150" s="2"/>
      <c r="N150" s="2"/>
      <c r="O150" s="631"/>
      <c r="P150" s="683"/>
      <c r="Q150" s="3"/>
      <c r="R150" s="3"/>
      <c r="S150" s="3"/>
      <c r="T150" s="3"/>
      <c r="U150" s="690"/>
      <c r="V150" s="384"/>
      <c r="W150" s="384"/>
    </row>
    <row r="151" spans="1:23" s="7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2"/>
      <c r="M151" s="2"/>
      <c r="N151" s="2"/>
      <c r="O151" s="631"/>
      <c r="P151" s="683"/>
      <c r="Q151" s="3"/>
      <c r="R151" s="3"/>
      <c r="S151" s="3"/>
      <c r="T151" s="3"/>
      <c r="U151" s="690"/>
      <c r="V151" s="394"/>
      <c r="W151" s="394"/>
    </row>
    <row r="152" spans="1:23" s="7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2"/>
      <c r="M152" s="2"/>
      <c r="N152" s="2"/>
      <c r="O152" s="631"/>
      <c r="P152" s="683"/>
      <c r="Q152" s="3"/>
      <c r="R152" s="3"/>
      <c r="S152" s="3"/>
      <c r="T152" s="3"/>
      <c r="U152" s="690"/>
      <c r="V152" s="394"/>
      <c r="W152" s="394"/>
    </row>
    <row r="153" spans="1:23" s="7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2"/>
      <c r="M153" s="2"/>
      <c r="N153" s="2"/>
      <c r="O153" s="631"/>
      <c r="P153" s="683"/>
      <c r="Q153" s="3"/>
      <c r="R153" s="3"/>
      <c r="S153" s="3"/>
      <c r="T153" s="3"/>
      <c r="U153" s="690"/>
      <c r="V153" s="394"/>
      <c r="W153" s="394"/>
    </row>
    <row r="154" spans="1:23" s="7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2"/>
      <c r="M154" s="2"/>
      <c r="N154" s="2"/>
      <c r="O154" s="631"/>
      <c r="P154" s="683"/>
      <c r="Q154" s="3"/>
      <c r="R154" s="3"/>
      <c r="S154" s="3"/>
      <c r="T154" s="3"/>
      <c r="U154" s="690"/>
      <c r="V154" s="394"/>
      <c r="W154" s="394"/>
    </row>
    <row r="155" spans="1:23" s="7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2"/>
      <c r="M155" s="2"/>
      <c r="N155" s="2"/>
      <c r="O155" s="631"/>
      <c r="P155" s="683"/>
      <c r="Q155" s="3"/>
      <c r="R155" s="3"/>
      <c r="S155" s="3"/>
      <c r="T155" s="3"/>
      <c r="U155" s="690"/>
      <c r="V155" s="394"/>
      <c r="W155" s="394"/>
    </row>
    <row r="156" spans="1:23" s="8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2"/>
      <c r="M156" s="2"/>
      <c r="N156" s="2"/>
      <c r="O156" s="631"/>
      <c r="P156" s="683"/>
      <c r="Q156" s="3"/>
      <c r="R156" s="3"/>
      <c r="S156" s="3"/>
      <c r="T156" s="3"/>
      <c r="U156" s="690"/>
      <c r="V156" s="395"/>
      <c r="W156" s="395"/>
    </row>
    <row r="157" spans="1:23" s="9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2"/>
      <c r="M157" s="2"/>
      <c r="N157" s="2"/>
      <c r="O157" s="631"/>
      <c r="P157" s="683"/>
      <c r="Q157" s="3"/>
      <c r="R157" s="3"/>
      <c r="S157" s="3"/>
      <c r="T157" s="3"/>
      <c r="U157" s="690"/>
      <c r="V157" s="396"/>
      <c r="W157" s="396"/>
    </row>
    <row r="158" spans="1:23" s="6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2"/>
      <c r="M158" s="2"/>
      <c r="N158" s="2"/>
      <c r="O158" s="631"/>
      <c r="P158" s="683"/>
      <c r="Q158" s="3"/>
      <c r="R158" s="3"/>
      <c r="S158" s="3"/>
      <c r="T158" s="3"/>
      <c r="U158" s="690"/>
      <c r="V158" s="384"/>
      <c r="W158" s="384"/>
    </row>
    <row r="159" spans="1:23" s="6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2"/>
      <c r="M159" s="2"/>
      <c r="N159" s="2"/>
      <c r="O159" s="631"/>
      <c r="P159" s="683"/>
      <c r="Q159" s="3"/>
      <c r="R159" s="3"/>
      <c r="S159" s="3"/>
      <c r="T159" s="3"/>
      <c r="U159" s="690"/>
      <c r="V159" s="384"/>
      <c r="W159" s="384"/>
    </row>
    <row r="160" spans="1:23" s="6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2"/>
      <c r="M160" s="2"/>
      <c r="N160" s="2"/>
      <c r="O160" s="631"/>
      <c r="P160" s="683"/>
      <c r="Q160" s="3"/>
      <c r="R160" s="3"/>
      <c r="S160" s="3"/>
      <c r="T160" s="3"/>
      <c r="U160" s="690"/>
      <c r="V160" s="384"/>
      <c r="W160" s="384"/>
    </row>
    <row r="161" spans="1:23" s="7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2"/>
      <c r="M161" s="2"/>
      <c r="N161" s="2"/>
      <c r="O161" s="631"/>
      <c r="P161" s="683"/>
      <c r="Q161" s="3"/>
      <c r="R161" s="3"/>
      <c r="S161" s="3"/>
      <c r="T161" s="3"/>
      <c r="U161" s="690"/>
      <c r="V161" s="394"/>
      <c r="W161" s="394"/>
    </row>
    <row r="162" spans="1:23" s="6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2"/>
      <c r="M162" s="2"/>
      <c r="N162" s="2"/>
      <c r="O162" s="631"/>
      <c r="P162" s="683"/>
      <c r="Q162" s="3"/>
      <c r="R162" s="3"/>
      <c r="S162" s="3"/>
      <c r="T162" s="3"/>
      <c r="U162" s="690"/>
      <c r="V162" s="384"/>
      <c r="W162" s="384"/>
    </row>
    <row r="163" spans="1:23" s="6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2"/>
      <c r="M163" s="2"/>
      <c r="N163" s="2"/>
      <c r="O163" s="631"/>
      <c r="P163" s="683"/>
      <c r="Q163" s="3"/>
      <c r="R163" s="3"/>
      <c r="S163" s="3"/>
      <c r="T163" s="3"/>
      <c r="U163" s="690"/>
      <c r="V163" s="384"/>
      <c r="W163" s="384"/>
    </row>
    <row r="164" spans="1:23" s="6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2"/>
      <c r="M164" s="2"/>
      <c r="N164" s="2"/>
      <c r="O164" s="631"/>
      <c r="P164" s="683"/>
      <c r="Q164" s="3"/>
      <c r="R164" s="3"/>
      <c r="S164" s="3"/>
      <c r="T164" s="3"/>
      <c r="U164" s="690"/>
      <c r="V164" s="384"/>
      <c r="W164" s="384"/>
    </row>
    <row r="165" spans="1:23" s="6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2"/>
      <c r="M165" s="2"/>
      <c r="N165" s="2"/>
      <c r="O165" s="631"/>
      <c r="P165" s="683"/>
      <c r="Q165" s="3"/>
      <c r="R165" s="3"/>
      <c r="S165" s="3"/>
      <c r="T165" s="3"/>
      <c r="U165" s="690"/>
      <c r="V165" s="384"/>
      <c r="W165" s="384"/>
    </row>
    <row r="166" spans="1:23" s="6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2"/>
      <c r="M166" s="2"/>
      <c r="N166" s="2"/>
      <c r="O166" s="631"/>
      <c r="P166" s="683"/>
      <c r="Q166" s="3"/>
      <c r="R166" s="3"/>
      <c r="S166" s="3"/>
      <c r="T166" s="3"/>
      <c r="U166" s="690"/>
      <c r="V166" s="384"/>
      <c r="W166" s="384"/>
    </row>
    <row r="167" spans="1:23" s="6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2"/>
      <c r="M167" s="2"/>
      <c r="N167" s="2"/>
      <c r="O167" s="631"/>
      <c r="P167" s="683"/>
      <c r="Q167" s="3"/>
      <c r="R167" s="3"/>
      <c r="S167" s="3"/>
      <c r="T167" s="3"/>
      <c r="U167" s="690"/>
      <c r="V167" s="384"/>
      <c r="W167" s="384"/>
    </row>
    <row r="168" spans="1:23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2"/>
      <c r="M168" s="2"/>
      <c r="N168" s="2"/>
      <c r="O168" s="631"/>
      <c r="P168" s="683"/>
      <c r="Q168" s="3"/>
      <c r="R168" s="3"/>
      <c r="S168" s="3"/>
      <c r="T168" s="3"/>
      <c r="U168" s="690"/>
      <c r="V168" s="384"/>
      <c r="W168" s="384"/>
    </row>
    <row r="169" spans="1:23" s="6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2"/>
      <c r="M169" s="2"/>
      <c r="N169" s="2"/>
      <c r="O169" s="631"/>
      <c r="P169" s="683"/>
      <c r="Q169" s="3"/>
      <c r="R169" s="3"/>
      <c r="S169" s="3"/>
      <c r="T169" s="3"/>
      <c r="U169" s="690"/>
      <c r="V169" s="384"/>
      <c r="W169" s="384"/>
    </row>
    <row r="170" spans="1:23" s="7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2"/>
      <c r="M170" s="2"/>
      <c r="N170" s="2"/>
      <c r="O170" s="631"/>
      <c r="P170" s="683"/>
      <c r="Q170" s="3"/>
      <c r="R170" s="3"/>
      <c r="S170" s="3"/>
      <c r="T170" s="3"/>
      <c r="U170" s="690"/>
      <c r="V170" s="394"/>
      <c r="W170" s="394"/>
    </row>
    <row r="171" spans="1:23" s="7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2"/>
      <c r="M171" s="2"/>
      <c r="N171" s="2"/>
      <c r="O171" s="631"/>
      <c r="P171" s="683"/>
      <c r="Q171" s="3"/>
      <c r="R171" s="3"/>
      <c r="S171" s="3"/>
      <c r="T171" s="3"/>
      <c r="U171" s="690"/>
      <c r="V171" s="394"/>
      <c r="W171" s="394"/>
    </row>
    <row r="172" spans="1:23" s="7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2"/>
      <c r="M172" s="2"/>
      <c r="N172" s="2"/>
      <c r="O172" s="631"/>
      <c r="P172" s="683"/>
      <c r="Q172" s="3"/>
      <c r="R172" s="3"/>
      <c r="S172" s="3"/>
      <c r="T172" s="3"/>
      <c r="U172" s="690"/>
      <c r="V172" s="394"/>
      <c r="W172" s="394"/>
    </row>
    <row r="173" spans="1:23" s="7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2"/>
      <c r="M173" s="2"/>
      <c r="N173" s="2"/>
      <c r="O173" s="631"/>
      <c r="P173" s="683"/>
      <c r="Q173" s="3"/>
      <c r="R173" s="3"/>
      <c r="S173" s="3"/>
      <c r="T173" s="3"/>
      <c r="U173" s="690"/>
      <c r="V173" s="394"/>
      <c r="W173" s="394"/>
    </row>
    <row r="174" spans="1:23" s="7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2"/>
      <c r="M174" s="2"/>
      <c r="N174" s="2"/>
      <c r="O174" s="631"/>
      <c r="P174" s="683"/>
      <c r="Q174" s="3"/>
      <c r="R174" s="3"/>
      <c r="S174" s="3"/>
      <c r="T174" s="3"/>
      <c r="U174" s="690"/>
      <c r="V174" s="394"/>
      <c r="W174" s="394"/>
    </row>
    <row r="175" spans="1:23" s="6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2"/>
      <c r="M175" s="2"/>
      <c r="N175" s="2"/>
      <c r="O175" s="631"/>
      <c r="P175" s="683"/>
      <c r="Q175" s="3"/>
      <c r="R175" s="3"/>
      <c r="S175" s="3"/>
      <c r="T175" s="3"/>
      <c r="U175" s="690"/>
      <c r="V175" s="384"/>
      <c r="W175" s="384"/>
    </row>
    <row r="176" spans="1:23" s="6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2"/>
      <c r="M176" s="2"/>
      <c r="N176" s="2"/>
      <c r="O176" s="631"/>
      <c r="P176" s="683"/>
      <c r="Q176" s="3"/>
      <c r="R176" s="3"/>
      <c r="S176" s="3"/>
      <c r="T176" s="3"/>
      <c r="U176" s="690"/>
      <c r="V176" s="384"/>
      <c r="W176" s="384"/>
    </row>
    <row r="177" spans="1:23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2"/>
      <c r="M177" s="2"/>
      <c r="N177" s="2"/>
      <c r="O177" s="631"/>
      <c r="P177" s="683"/>
      <c r="Q177" s="3"/>
      <c r="R177" s="3"/>
      <c r="S177" s="3"/>
      <c r="T177" s="3"/>
      <c r="U177" s="690"/>
      <c r="V177" s="384"/>
      <c r="W177" s="384"/>
    </row>
    <row r="178" spans="1:23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2"/>
      <c r="M178" s="2"/>
      <c r="N178" s="2"/>
      <c r="O178" s="631"/>
      <c r="P178" s="683"/>
      <c r="Q178" s="3"/>
      <c r="R178" s="3"/>
      <c r="S178" s="3"/>
      <c r="T178" s="3"/>
      <c r="U178" s="690"/>
      <c r="V178" s="384"/>
      <c r="W178" s="384"/>
    </row>
    <row r="179" spans="1:23" s="6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2"/>
      <c r="M179" s="2"/>
      <c r="N179" s="2"/>
      <c r="O179" s="631"/>
      <c r="P179" s="683"/>
      <c r="Q179" s="3"/>
      <c r="R179" s="3"/>
      <c r="S179" s="3"/>
      <c r="T179" s="3"/>
      <c r="U179" s="690"/>
      <c r="V179" s="384"/>
      <c r="W179" s="384"/>
    </row>
    <row r="180" spans="1:23" s="6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2"/>
      <c r="M180" s="2"/>
      <c r="N180" s="2"/>
      <c r="O180" s="631"/>
      <c r="P180" s="683"/>
      <c r="Q180" s="3"/>
      <c r="R180" s="3"/>
      <c r="S180" s="3"/>
      <c r="T180" s="3"/>
      <c r="U180" s="690"/>
      <c r="V180" s="384"/>
      <c r="W180" s="384"/>
    </row>
    <row r="181" spans="1:23" s="6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2"/>
      <c r="M181" s="2"/>
      <c r="N181" s="2"/>
      <c r="O181" s="631"/>
      <c r="P181" s="683"/>
      <c r="Q181" s="3"/>
      <c r="R181" s="3"/>
      <c r="S181" s="3"/>
      <c r="T181" s="3"/>
      <c r="U181" s="690"/>
      <c r="V181" s="384"/>
      <c r="W181" s="384"/>
    </row>
    <row r="182" spans="1:23" s="6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2"/>
      <c r="M182" s="2"/>
      <c r="N182" s="2"/>
      <c r="O182" s="631"/>
      <c r="P182" s="683"/>
      <c r="Q182" s="3"/>
      <c r="R182" s="3"/>
      <c r="S182" s="3"/>
      <c r="T182" s="3"/>
      <c r="U182" s="690"/>
      <c r="V182" s="384"/>
      <c r="W182" s="384"/>
    </row>
    <row r="183" spans="1:23" s="6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2"/>
      <c r="M183" s="2"/>
      <c r="N183" s="2"/>
      <c r="O183" s="631"/>
      <c r="P183" s="683"/>
      <c r="Q183" s="3"/>
      <c r="R183" s="3"/>
      <c r="S183" s="3"/>
      <c r="T183" s="3"/>
      <c r="U183" s="690"/>
      <c r="V183" s="384"/>
      <c r="W183" s="384"/>
    </row>
    <row r="184" spans="1:23" s="7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2"/>
      <c r="M184" s="2"/>
      <c r="N184" s="2"/>
      <c r="O184" s="631"/>
      <c r="P184" s="683"/>
      <c r="Q184" s="3"/>
      <c r="R184" s="3"/>
      <c r="S184" s="3"/>
      <c r="T184" s="3"/>
      <c r="U184" s="690"/>
      <c r="V184" s="394"/>
      <c r="W184" s="394"/>
    </row>
    <row r="185" spans="1:23" s="7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2"/>
      <c r="M185" s="2"/>
      <c r="N185" s="2"/>
      <c r="O185" s="631"/>
      <c r="P185" s="683"/>
      <c r="Q185" s="3"/>
      <c r="R185" s="3"/>
      <c r="S185" s="3"/>
      <c r="T185" s="3"/>
      <c r="U185" s="690"/>
      <c r="V185" s="394"/>
      <c r="W185" s="394"/>
    </row>
    <row r="186" spans="1:23" s="7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2"/>
      <c r="M186" s="2"/>
      <c r="N186" s="2"/>
      <c r="O186" s="631"/>
      <c r="P186" s="683"/>
      <c r="Q186" s="3"/>
      <c r="R186" s="3"/>
      <c r="S186" s="3"/>
      <c r="T186" s="3"/>
      <c r="U186" s="690"/>
      <c r="V186" s="394"/>
      <c r="W186" s="394"/>
    </row>
    <row r="187" spans="1:23" s="6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2"/>
      <c r="M187" s="2"/>
      <c r="N187" s="2"/>
      <c r="O187" s="631"/>
      <c r="P187" s="683"/>
      <c r="Q187" s="3"/>
      <c r="R187" s="3"/>
      <c r="S187" s="3"/>
      <c r="T187" s="3"/>
      <c r="U187" s="690"/>
      <c r="V187" s="384"/>
      <c r="W187" s="384"/>
    </row>
    <row r="188" spans="1:23" s="6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2"/>
      <c r="M188" s="2"/>
      <c r="N188" s="2"/>
      <c r="O188" s="631"/>
      <c r="P188" s="683"/>
      <c r="Q188" s="3"/>
      <c r="R188" s="3"/>
      <c r="S188" s="3"/>
      <c r="T188" s="3"/>
      <c r="U188" s="690"/>
      <c r="V188" s="384"/>
      <c r="W188" s="384"/>
    </row>
    <row r="189" spans="1:23" s="6" customFormat="1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2"/>
      <c r="M189" s="2"/>
      <c r="N189" s="2"/>
      <c r="O189" s="631"/>
      <c r="P189" s="683"/>
      <c r="Q189" s="3"/>
      <c r="R189" s="3"/>
      <c r="S189" s="3"/>
      <c r="T189" s="3"/>
      <c r="U189" s="690"/>
      <c r="V189" s="384"/>
      <c r="W189" s="384"/>
    </row>
    <row r="190" spans="1:23" s="6" customFormat="1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2"/>
      <c r="M190" s="2"/>
      <c r="N190" s="2"/>
      <c r="O190" s="631"/>
      <c r="P190" s="683"/>
      <c r="Q190" s="3"/>
      <c r="R190" s="3"/>
      <c r="S190" s="3"/>
      <c r="T190" s="3"/>
      <c r="U190" s="690"/>
      <c r="V190" s="384"/>
      <c r="W190" s="384"/>
    </row>
    <row r="191" spans="1:23" s="6" customFormat="1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2"/>
      <c r="M191" s="2"/>
      <c r="N191" s="2"/>
      <c r="O191" s="631"/>
      <c r="P191" s="683"/>
      <c r="Q191" s="3"/>
      <c r="R191" s="3"/>
      <c r="S191" s="3"/>
      <c r="T191" s="3"/>
      <c r="U191" s="690"/>
      <c r="V191" s="384"/>
      <c r="W191" s="384"/>
    </row>
    <row r="192" spans="1:23" s="6" customFormat="1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2"/>
      <c r="M192" s="2"/>
      <c r="N192" s="2"/>
      <c r="O192" s="631"/>
      <c r="P192" s="683"/>
      <c r="Q192" s="3"/>
      <c r="R192" s="3"/>
      <c r="S192" s="3"/>
      <c r="T192" s="3"/>
      <c r="U192" s="690"/>
      <c r="V192" s="384"/>
      <c r="W192" s="384"/>
    </row>
    <row r="193" spans="1:23" s="6" customFormat="1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2"/>
      <c r="M193" s="2"/>
      <c r="N193" s="2"/>
      <c r="O193" s="631"/>
      <c r="P193" s="683"/>
      <c r="Q193" s="3"/>
      <c r="R193" s="3"/>
      <c r="S193" s="3"/>
      <c r="T193" s="3"/>
      <c r="U193" s="690"/>
      <c r="V193" s="384"/>
      <c r="W193" s="384"/>
    </row>
    <row r="194" spans="1:23" s="7" customFormat="1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2"/>
      <c r="M194" s="2"/>
      <c r="N194" s="2"/>
      <c r="O194" s="631"/>
      <c r="P194" s="683"/>
      <c r="Q194" s="3"/>
      <c r="R194" s="3"/>
      <c r="S194" s="3"/>
      <c r="T194" s="3"/>
      <c r="U194" s="690"/>
      <c r="V194" s="394"/>
      <c r="W194" s="394"/>
    </row>
    <row r="195" spans="1:23" s="6" customFormat="1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2"/>
      <c r="M195" s="2"/>
      <c r="N195" s="2"/>
      <c r="O195" s="631"/>
      <c r="P195" s="683"/>
      <c r="Q195" s="3"/>
      <c r="R195" s="3"/>
      <c r="S195" s="3"/>
      <c r="T195" s="3"/>
      <c r="U195" s="690"/>
      <c r="V195" s="384"/>
      <c r="W195" s="384"/>
    </row>
    <row r="196" spans="1:23" s="6" customFormat="1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2"/>
      <c r="M196" s="2"/>
      <c r="N196" s="2"/>
      <c r="O196" s="631"/>
      <c r="P196" s="683"/>
      <c r="Q196" s="3"/>
      <c r="R196" s="3"/>
      <c r="S196" s="3"/>
      <c r="T196" s="3"/>
      <c r="U196" s="690"/>
      <c r="V196" s="384"/>
      <c r="W196" s="384"/>
    </row>
    <row r="197" spans="1:23" s="6" customFormat="1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2"/>
      <c r="M197" s="2"/>
      <c r="N197" s="2"/>
      <c r="O197" s="631"/>
      <c r="P197" s="683"/>
      <c r="Q197" s="3"/>
      <c r="R197" s="3"/>
      <c r="S197" s="3"/>
      <c r="T197" s="3"/>
      <c r="U197" s="690"/>
      <c r="V197" s="384"/>
      <c r="W197" s="384"/>
    </row>
    <row r="198" spans="1:23" s="6" customFormat="1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2"/>
      <c r="M198" s="2"/>
      <c r="N198" s="2"/>
      <c r="O198" s="631"/>
      <c r="P198" s="683"/>
      <c r="Q198" s="3"/>
      <c r="R198" s="3"/>
      <c r="S198" s="3"/>
      <c r="T198" s="3"/>
      <c r="U198" s="690"/>
      <c r="V198" s="384"/>
      <c r="W198" s="384"/>
    </row>
    <row r="199" spans="1:23" s="6" customFormat="1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2"/>
      <c r="M199" s="2"/>
      <c r="N199" s="2"/>
      <c r="O199" s="631"/>
      <c r="P199" s="683"/>
      <c r="Q199" s="3"/>
      <c r="R199" s="3"/>
      <c r="S199" s="3"/>
      <c r="T199" s="3"/>
      <c r="U199" s="690"/>
      <c r="V199" s="384"/>
      <c r="W199" s="384"/>
    </row>
    <row r="200" spans="1:23" s="6" customFormat="1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2"/>
      <c r="M200" s="2"/>
      <c r="N200" s="2"/>
      <c r="O200" s="631"/>
      <c r="P200" s="683"/>
      <c r="Q200" s="3"/>
      <c r="R200" s="3"/>
      <c r="S200" s="3"/>
      <c r="T200" s="3"/>
      <c r="U200" s="690"/>
      <c r="V200" s="384"/>
      <c r="W200" s="384"/>
    </row>
    <row r="201" spans="1:23" s="6" customFormat="1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2"/>
      <c r="M201" s="2"/>
      <c r="N201" s="2"/>
      <c r="O201" s="631"/>
      <c r="P201" s="683"/>
      <c r="Q201" s="3"/>
      <c r="R201" s="3"/>
      <c r="S201" s="3"/>
      <c r="T201" s="3"/>
      <c r="U201" s="690"/>
      <c r="V201" s="384"/>
      <c r="W201" s="384"/>
    </row>
    <row r="202" spans="1:23" s="6" customFormat="1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2"/>
      <c r="M202" s="2"/>
      <c r="N202" s="2"/>
      <c r="O202" s="631"/>
      <c r="P202" s="683"/>
      <c r="Q202" s="3"/>
      <c r="R202" s="3"/>
      <c r="S202" s="3"/>
      <c r="T202" s="3"/>
      <c r="U202" s="690"/>
      <c r="V202" s="384"/>
      <c r="W202" s="384"/>
    </row>
    <row r="203" spans="1:23" s="6" customFormat="1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2"/>
      <c r="M203" s="2"/>
      <c r="N203" s="2"/>
      <c r="O203" s="631"/>
      <c r="P203" s="683"/>
      <c r="Q203" s="3"/>
      <c r="R203" s="3"/>
      <c r="S203" s="3"/>
      <c r="T203" s="3"/>
      <c r="U203" s="690"/>
      <c r="V203" s="384"/>
      <c r="W203" s="384"/>
    </row>
  </sheetData>
  <mergeCells count="87">
    <mergeCell ref="A23:B23"/>
    <mergeCell ref="G23:L23"/>
    <mergeCell ref="O23:U23"/>
    <mergeCell ref="A24:B24"/>
    <mergeCell ref="C24:F24"/>
    <mergeCell ref="G24:L24"/>
    <mergeCell ref="O24:U24"/>
    <mergeCell ref="A21:B21"/>
    <mergeCell ref="G21:L21"/>
    <mergeCell ref="O21:U21"/>
    <mergeCell ref="A22:B22"/>
    <mergeCell ref="G22:L22"/>
    <mergeCell ref="O22:U22"/>
    <mergeCell ref="A1:B1"/>
    <mergeCell ref="A2:A3"/>
    <mergeCell ref="B2:B3"/>
    <mergeCell ref="C2:F2"/>
    <mergeCell ref="G2:J2"/>
    <mergeCell ref="U2:U3"/>
    <mergeCell ref="M2:M3"/>
    <mergeCell ref="O8:U8"/>
    <mergeCell ref="A9:B9"/>
    <mergeCell ref="G9:L9"/>
    <mergeCell ref="O9:U9"/>
    <mergeCell ref="N2:N3"/>
    <mergeCell ref="A4:B4"/>
    <mergeCell ref="C4:F4"/>
    <mergeCell ref="G4:L4"/>
    <mergeCell ref="O4:U4"/>
    <mergeCell ref="K2:K3"/>
    <mergeCell ref="L2:L3"/>
    <mergeCell ref="O2:P3"/>
    <mergeCell ref="Q2:R3"/>
    <mergeCell ref="S2:T3"/>
    <mergeCell ref="A10:B10"/>
    <mergeCell ref="G10:L10"/>
    <mergeCell ref="O10:U10"/>
    <mergeCell ref="A8:B8"/>
    <mergeCell ref="G8:L8"/>
    <mergeCell ref="A11:B11"/>
    <mergeCell ref="C11:F11"/>
    <mergeCell ref="G11:L11"/>
    <mergeCell ref="O11:U11"/>
    <mergeCell ref="A18:B18"/>
    <mergeCell ref="G18:L18"/>
    <mergeCell ref="O18:U18"/>
    <mergeCell ref="A19:B19"/>
    <mergeCell ref="G19:L19"/>
    <mergeCell ref="O19:U19"/>
    <mergeCell ref="A20:B20"/>
    <mergeCell ref="G20:L20"/>
    <mergeCell ref="O20:U20"/>
    <mergeCell ref="A80:B80"/>
    <mergeCell ref="A37:B37"/>
    <mergeCell ref="G37:L37"/>
    <mergeCell ref="O37:U37"/>
    <mergeCell ref="A38:B38"/>
    <mergeCell ref="G38:L38"/>
    <mergeCell ref="O38:U38"/>
    <mergeCell ref="A39:B39"/>
    <mergeCell ref="G39:L39"/>
    <mergeCell ref="O39:U39"/>
    <mergeCell ref="A79:B79"/>
    <mergeCell ref="O80:U80"/>
    <mergeCell ref="G72:L72"/>
    <mergeCell ref="V2:V3"/>
    <mergeCell ref="W2:W3"/>
    <mergeCell ref="A82:B82"/>
    <mergeCell ref="G82:L82"/>
    <mergeCell ref="A73:B73"/>
    <mergeCell ref="G80:L80"/>
    <mergeCell ref="A81:B81"/>
    <mergeCell ref="G81:L81"/>
    <mergeCell ref="O81:U81"/>
    <mergeCell ref="O73:U73"/>
    <mergeCell ref="A76:B76"/>
    <mergeCell ref="C79:F79"/>
    <mergeCell ref="G79:L79"/>
    <mergeCell ref="O79:U79"/>
    <mergeCell ref="G71:L71"/>
    <mergeCell ref="O82:U82"/>
    <mergeCell ref="G85:L85"/>
    <mergeCell ref="G86:L86"/>
    <mergeCell ref="C76:F76"/>
    <mergeCell ref="G76:L76"/>
    <mergeCell ref="G84:L84"/>
    <mergeCell ref="G83:L8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95"/>
  <sheetViews>
    <sheetView zoomScale="85" zoomScaleNormal="85" workbookViewId="0">
      <pane xSplit="2" ySplit="3" topLeftCell="C31" activePane="bottomRight" state="frozen"/>
      <selection pane="topRight" activeCell="C1" sqref="C1"/>
      <selection pane="bottomLeft" activeCell="A4" sqref="A4"/>
      <selection pane="bottomRight" activeCell="P59" sqref="P59"/>
    </sheetView>
  </sheetViews>
  <sheetFormatPr defaultColWidth="10.7109375" defaultRowHeight="15"/>
  <cols>
    <col min="1" max="1" width="18.7109375" style="631" customWidth="1"/>
    <col min="2" max="2" width="60.7109375" style="1" customWidth="1"/>
    <col min="3" max="9" width="4.28515625" style="4" customWidth="1"/>
    <col min="10" max="10" width="5.7109375" style="4" customWidth="1"/>
    <col min="11" max="11" width="4.28515625" style="4" customWidth="1"/>
    <col min="12" max="12" width="4.28515625" style="2" customWidth="1"/>
    <col min="13" max="13" width="4.7109375" style="2" hidden="1" customWidth="1"/>
    <col min="14" max="14" width="12.7109375" style="2" hidden="1" customWidth="1"/>
    <col min="15" max="15" width="17.28515625" style="631" customWidth="1"/>
    <col min="16" max="16" width="38.7109375" style="21" customWidth="1"/>
    <col min="17" max="17" width="15.42578125" style="21" customWidth="1"/>
    <col min="18" max="18" width="28.5703125" style="21" customWidth="1"/>
    <col min="19" max="19" width="15.42578125" style="631" customWidth="1"/>
    <col min="20" max="20" width="27.28515625" style="21" customWidth="1"/>
    <col min="21" max="21" width="29.42578125" style="427" bestFit="1" customWidth="1"/>
    <col min="22" max="23" width="0" style="432" hidden="1" customWidth="1"/>
    <col min="24" max="16384" width="10.7109375" style="1"/>
  </cols>
  <sheetData>
    <row r="1" spans="1:23" s="2" customFormat="1" ht="39.75" customHeight="1" thickBot="1">
      <c r="A1" s="559" t="s">
        <v>682</v>
      </c>
      <c r="B1" s="560"/>
      <c r="C1" s="15"/>
      <c r="D1" s="15"/>
      <c r="E1" s="15"/>
      <c r="F1" s="15"/>
      <c r="G1" s="15"/>
      <c r="H1" s="15"/>
      <c r="I1" s="15"/>
      <c r="J1" s="15"/>
      <c r="K1" s="15"/>
      <c r="L1" s="5"/>
      <c r="M1" s="178"/>
      <c r="N1" s="178"/>
      <c r="O1" s="5"/>
      <c r="P1" s="313"/>
      <c r="Q1" s="21"/>
      <c r="R1" s="21"/>
      <c r="S1" s="631"/>
      <c r="T1" s="21"/>
      <c r="U1" s="419"/>
      <c r="V1" s="420"/>
      <c r="W1" s="420"/>
    </row>
    <row r="2" spans="1:23" customFormat="1" ht="18" customHeight="1" thickTop="1">
      <c r="A2" s="665" t="s">
        <v>3</v>
      </c>
      <c r="B2" s="481" t="s">
        <v>2</v>
      </c>
      <c r="C2" s="494" t="s">
        <v>31</v>
      </c>
      <c r="D2" s="495"/>
      <c r="E2" s="495"/>
      <c r="F2" s="495"/>
      <c r="G2" s="494" t="s">
        <v>33</v>
      </c>
      <c r="H2" s="495"/>
      <c r="I2" s="495"/>
      <c r="J2" s="495"/>
      <c r="K2" s="486" t="s">
        <v>34</v>
      </c>
      <c r="L2" s="478" t="s">
        <v>35</v>
      </c>
      <c r="M2" s="571" t="s">
        <v>201</v>
      </c>
      <c r="N2" s="573" t="s">
        <v>204</v>
      </c>
      <c r="O2" s="700" t="s">
        <v>4</v>
      </c>
      <c r="P2" s="480"/>
      <c r="Q2" s="704" t="s">
        <v>5</v>
      </c>
      <c r="R2" s="480"/>
      <c r="S2" s="481" t="s">
        <v>11</v>
      </c>
      <c r="T2" s="481"/>
      <c r="U2" s="481" t="s">
        <v>6</v>
      </c>
      <c r="V2" s="488" t="s">
        <v>216</v>
      </c>
      <c r="W2" s="451" t="s">
        <v>217</v>
      </c>
    </row>
    <row r="3" spans="1:23" customFormat="1" ht="17.25" customHeight="1">
      <c r="A3" s="666"/>
      <c r="B3" s="483"/>
      <c r="C3" s="26">
        <v>1</v>
      </c>
      <c r="D3" s="27">
        <v>2</v>
      </c>
      <c r="E3" s="27">
        <v>3</v>
      </c>
      <c r="F3" s="27">
        <v>4</v>
      </c>
      <c r="G3" s="26" t="s">
        <v>0</v>
      </c>
      <c r="H3" s="27" t="s">
        <v>1</v>
      </c>
      <c r="I3" s="27" t="s">
        <v>10</v>
      </c>
      <c r="J3" s="27" t="s">
        <v>32</v>
      </c>
      <c r="K3" s="487"/>
      <c r="L3" s="479"/>
      <c r="M3" s="572"/>
      <c r="N3" s="574"/>
      <c r="O3" s="701"/>
      <c r="P3" s="482"/>
      <c r="Q3" s="705"/>
      <c r="R3" s="482"/>
      <c r="S3" s="483"/>
      <c r="T3" s="483"/>
      <c r="U3" s="483"/>
      <c r="V3" s="489"/>
      <c r="W3" s="452"/>
    </row>
    <row r="4" spans="1:23" s="6" customFormat="1" ht="20.100000000000001" customHeight="1">
      <c r="A4" s="453" t="s">
        <v>663</v>
      </c>
      <c r="B4" s="454"/>
      <c r="C4" s="457"/>
      <c r="D4" s="458"/>
      <c r="E4" s="458"/>
      <c r="F4" s="458"/>
      <c r="G4" s="457"/>
      <c r="H4" s="458"/>
      <c r="I4" s="458"/>
      <c r="J4" s="458"/>
      <c r="K4" s="458"/>
      <c r="L4" s="459"/>
      <c r="M4" s="179"/>
      <c r="N4" s="179"/>
      <c r="O4" s="457"/>
      <c r="P4" s="458"/>
      <c r="Q4" s="458"/>
      <c r="R4" s="458"/>
      <c r="S4" s="458"/>
      <c r="T4" s="458"/>
      <c r="U4" s="459"/>
      <c r="V4" s="421"/>
      <c r="W4" s="421"/>
    </row>
    <row r="5" spans="1:23" s="6" customFormat="1">
      <c r="A5" s="592" t="str">
        <f>mesterszak!A5</f>
        <v>bioinfub17em</v>
      </c>
      <c r="B5" s="354" t="str">
        <f>mesterszak!B5</f>
        <v>Bioinformatika EA</v>
      </c>
      <c r="C5" s="85" t="str">
        <f>mesterszak!C5</f>
        <v>x</v>
      </c>
      <c r="D5" s="13"/>
      <c r="E5" s="13"/>
      <c r="F5" s="11"/>
      <c r="G5" s="85">
        <f>mesterszak!G5</f>
        <v>2</v>
      </c>
      <c r="H5" s="20" t="s">
        <v>42</v>
      </c>
      <c r="I5" s="20"/>
      <c r="J5" s="57"/>
      <c r="K5" s="87">
        <f>mesterszak!K5</f>
        <v>2</v>
      </c>
      <c r="L5" s="87" t="str">
        <f>mesterszak!L5</f>
        <v>DK</v>
      </c>
      <c r="M5" s="128" t="str">
        <f>mesterszak!M5</f>
        <v>D</v>
      </c>
      <c r="N5" s="128" t="str">
        <f>mesterszak!N5</f>
        <v>–</v>
      </c>
      <c r="O5" s="583" t="s">
        <v>470</v>
      </c>
      <c r="P5" s="376" t="str">
        <f>mesterszak!P5</f>
        <v>Bioinformatika GY (t)</v>
      </c>
      <c r="Q5" s="659"/>
      <c r="R5" s="316"/>
      <c r="S5" s="667"/>
      <c r="T5" s="659"/>
      <c r="U5" s="376" t="str">
        <f>mesterszak!U5</f>
        <v>Vellai Tibor</v>
      </c>
      <c r="V5" s="355" t="str">
        <f>mesterszak!V5</f>
        <v>DJ8ZCZ</v>
      </c>
      <c r="W5" s="355" t="str">
        <f>mesterszak!W5</f>
        <v>GEN</v>
      </c>
    </row>
    <row r="6" spans="1:23" s="6" customFormat="1">
      <c r="A6" s="592" t="str">
        <f>mesterszak!A6</f>
        <v>bioinfub17gm</v>
      </c>
      <c r="B6" s="354" t="str">
        <f>mesterszak!B6</f>
        <v>Bioinformatika GY</v>
      </c>
      <c r="C6" s="85" t="str">
        <f>mesterszak!C6</f>
        <v>x</v>
      </c>
      <c r="D6" s="13"/>
      <c r="E6" s="13"/>
      <c r="F6" s="11"/>
      <c r="G6" s="29"/>
      <c r="H6" s="83">
        <f>mesterszak!H6</f>
        <v>2</v>
      </c>
      <c r="I6" s="20"/>
      <c r="J6" s="57"/>
      <c r="K6" s="87">
        <f>mesterszak!K6</f>
        <v>4</v>
      </c>
      <c r="L6" s="87" t="str">
        <f>mesterszak!L6</f>
        <v>Gyj</v>
      </c>
      <c r="M6" s="128" t="str">
        <f>mesterszak!M6</f>
        <v>(5)</v>
      </c>
      <c r="N6" s="128" t="str">
        <f>mesterszak!N6</f>
        <v>számolási</v>
      </c>
      <c r="O6" s="583" t="s">
        <v>469</v>
      </c>
      <c r="P6" s="376" t="str">
        <f>mesterszak!P6</f>
        <v>Bioinformatika EA (t)</v>
      </c>
      <c r="Q6" s="659"/>
      <c r="R6" s="316"/>
      <c r="S6" s="667"/>
      <c r="T6" s="659"/>
      <c r="U6" s="376" t="str">
        <f>mesterszak!U6</f>
        <v>Vellai Tibor</v>
      </c>
      <c r="V6" s="355" t="str">
        <f>mesterszak!V6</f>
        <v>DJ8ZCZ</v>
      </c>
      <c r="W6" s="355" t="str">
        <f>mesterszak!W6</f>
        <v>GEN</v>
      </c>
    </row>
    <row r="7" spans="1:23" s="6" customFormat="1">
      <c r="A7" s="592" t="str">
        <f>mesterszak!A7</f>
        <v>biometub17vm</v>
      </c>
      <c r="B7" s="354" t="str">
        <f>mesterszak!B7</f>
        <v>Biometria, haladó biostatisztika EA+GY</v>
      </c>
      <c r="C7" s="85" t="str">
        <f>mesterszak!C7</f>
        <v>x</v>
      </c>
      <c r="D7" s="13"/>
      <c r="E7" s="13"/>
      <c r="F7" s="11"/>
      <c r="G7" s="83">
        <f>mesterszak!G7</f>
        <v>1</v>
      </c>
      <c r="H7" s="83">
        <f>mesterszak!H7</f>
        <v>2</v>
      </c>
      <c r="I7" s="20"/>
      <c r="J7" s="57"/>
      <c r="K7" s="87">
        <f>mesterszak!K7</f>
        <v>5</v>
      </c>
      <c r="L7" s="87" t="str">
        <f>mesterszak!L7</f>
        <v>Gyj</v>
      </c>
      <c r="M7" s="128" t="str">
        <f>mesterszak!M7</f>
        <v>(5)</v>
      </c>
      <c r="N7" s="128" t="str">
        <f>mesterszak!N7</f>
        <v>számolási</v>
      </c>
      <c r="O7" s="599"/>
      <c r="P7" s="329" t="str">
        <f>mesterszak!P7</f>
        <v>–</v>
      </c>
      <c r="Q7" s="659"/>
      <c r="R7" s="316"/>
      <c r="S7" s="667"/>
      <c r="T7" s="659"/>
      <c r="U7" s="376" t="str">
        <f>mesterszak!U7</f>
        <v>Podani János</v>
      </c>
      <c r="V7" s="355" t="str">
        <f>mesterszak!V7</f>
        <v>XF4SL5</v>
      </c>
      <c r="W7" s="355" t="str">
        <f>mesterszak!W7</f>
        <v>NRT</v>
      </c>
    </row>
    <row r="8" spans="1:23" s="6" customFormat="1">
      <c r="A8" s="465" t="s">
        <v>39</v>
      </c>
      <c r="B8" s="577"/>
      <c r="C8" s="35">
        <f>SUMIF(C5:C7,"=x",$G5:$G7)+SUMIF(C5:C7,"=x",$H5:$H7)+SUMIF(C5:C7,"=x",$I5:$I7)</f>
        <v>7</v>
      </c>
      <c r="D8" s="36">
        <f>SUMIF(D5:D7,"=x",$G5:$G7)+SUMIF(D5:D7,"=x",$H5:$H7)+SUMIF(D5:D7,"=x",$I5:$I7)</f>
        <v>0</v>
      </c>
      <c r="E8" s="36">
        <f>SUMIF(E5:E7,"=x",$G5:$G7)+SUMIF(E5:E7,"=x",$H5:$H7)+SUMIF(E5:E7,"=x",$I5:$I7)</f>
        <v>0</v>
      </c>
      <c r="F8" s="37">
        <f>SUMIF(F5:F7,"=x",$G5:$G7)+SUMIF(F5:F7,"=x",$H5:$H7)+SUMIF(F5:F7,"=x",$I5:$I7)</f>
        <v>0</v>
      </c>
      <c r="G8" s="522">
        <f>SUM(C8:F8)</f>
        <v>7</v>
      </c>
      <c r="H8" s="468"/>
      <c r="I8" s="468"/>
      <c r="J8" s="468"/>
      <c r="K8" s="468"/>
      <c r="L8" s="469"/>
      <c r="M8" s="114"/>
      <c r="N8" s="114"/>
      <c r="O8" s="470"/>
      <c r="P8" s="471"/>
      <c r="Q8" s="471"/>
      <c r="R8" s="471"/>
      <c r="S8" s="471"/>
      <c r="T8" s="471"/>
      <c r="U8" s="472"/>
      <c r="V8" s="421"/>
      <c r="W8" s="421"/>
    </row>
    <row r="9" spans="1:23" s="6" customFormat="1">
      <c r="A9" s="473" t="s">
        <v>40</v>
      </c>
      <c r="B9" s="575"/>
      <c r="C9" s="38">
        <f>SUMIF(C5:C7,"=x",$K5:$K7)</f>
        <v>11</v>
      </c>
      <c r="D9" s="39">
        <f>SUMIF(D5:D7,"=x",$K5:$K7)</f>
        <v>0</v>
      </c>
      <c r="E9" s="39">
        <f>SUMIF(E5:E7,"=x",$K5:$K7)</f>
        <v>0</v>
      </c>
      <c r="F9" s="40">
        <f>SUMIF(F5:F7,"=x",$K5:$K7)</f>
        <v>0</v>
      </c>
      <c r="G9" s="524">
        <f>SUM(C9:F9)</f>
        <v>11</v>
      </c>
      <c r="H9" s="476"/>
      <c r="I9" s="476"/>
      <c r="J9" s="476"/>
      <c r="K9" s="476"/>
      <c r="L9" s="477"/>
      <c r="M9" s="115"/>
      <c r="N9" s="115"/>
      <c r="O9" s="470"/>
      <c r="P9" s="471"/>
      <c r="Q9" s="471"/>
      <c r="R9" s="471"/>
      <c r="S9" s="471"/>
      <c r="T9" s="471"/>
      <c r="U9" s="472"/>
      <c r="V9" s="421"/>
      <c r="W9" s="421"/>
    </row>
    <row r="10" spans="1:23" s="6" customFormat="1">
      <c r="A10" s="460" t="s">
        <v>41</v>
      </c>
      <c r="B10" s="576"/>
      <c r="C10" s="32">
        <f>SUMPRODUCT(--(C5:C7="x"),--($L5:$L7="K"))</f>
        <v>0</v>
      </c>
      <c r="D10" s="33">
        <f>SUMPRODUCT(--(D$5:D$7="x"),--($L$5:$L$7="K"))</f>
        <v>0</v>
      </c>
      <c r="E10" s="33">
        <f>SUMPRODUCT(--(E$5:E$7="x"),--($L$5:$L$7="K"))</f>
        <v>0</v>
      </c>
      <c r="F10" s="34">
        <f>SUMPRODUCT(--(F$5:F$7="x"),--($L$5:$L$7="K"))</f>
        <v>0</v>
      </c>
      <c r="G10" s="520">
        <f>SUM(C10:F10)</f>
        <v>0</v>
      </c>
      <c r="H10" s="463"/>
      <c r="I10" s="463"/>
      <c r="J10" s="463"/>
      <c r="K10" s="463"/>
      <c r="L10" s="464"/>
      <c r="M10" s="116"/>
      <c r="N10" s="116"/>
      <c r="O10" s="470"/>
      <c r="P10" s="471"/>
      <c r="Q10" s="471"/>
      <c r="R10" s="471"/>
      <c r="S10" s="471"/>
      <c r="T10" s="471"/>
      <c r="U10" s="472"/>
      <c r="V10" s="421"/>
      <c r="W10" s="421"/>
    </row>
    <row r="11" spans="1:23" s="6" customFormat="1" ht="20.100000000000001" customHeight="1">
      <c r="A11" s="453" t="s">
        <v>664</v>
      </c>
      <c r="B11" s="578"/>
      <c r="C11" s="457"/>
      <c r="D11" s="458"/>
      <c r="E11" s="458"/>
      <c r="F11" s="459"/>
      <c r="G11" s="458"/>
      <c r="H11" s="458"/>
      <c r="I11" s="458"/>
      <c r="J11" s="458"/>
      <c r="K11" s="458"/>
      <c r="L11" s="459"/>
      <c r="M11" s="111"/>
      <c r="N11" s="111"/>
      <c r="O11" s="457"/>
      <c r="P11" s="458"/>
      <c r="Q11" s="458"/>
      <c r="R11" s="458"/>
      <c r="S11" s="458"/>
      <c r="T11" s="458"/>
      <c r="U11" s="459"/>
      <c r="V11" s="421"/>
      <c r="W11" s="421"/>
    </row>
    <row r="12" spans="1:23" s="6" customFormat="1">
      <c r="A12" s="592" t="str">
        <f>mesterszak!A12</f>
        <v>bioetiub17em</v>
      </c>
      <c r="B12" s="354" t="str">
        <f>mesterszak!B12</f>
        <v>Bioetika és tudományfilozófia EA</v>
      </c>
      <c r="C12" s="85" t="str">
        <f>mesterszak!C12</f>
        <v>x</v>
      </c>
      <c r="D12" s="13"/>
      <c r="E12" s="13"/>
      <c r="F12" s="11"/>
      <c r="G12" s="84">
        <f>mesterszak!G12</f>
        <v>1</v>
      </c>
      <c r="H12" s="20"/>
      <c r="I12" s="20"/>
      <c r="J12" s="30"/>
      <c r="K12" s="87">
        <f>mesterszak!K12</f>
        <v>1</v>
      </c>
      <c r="L12" s="87" t="str">
        <f>mesterszak!L12</f>
        <v>K</v>
      </c>
      <c r="M12" s="128" t="str">
        <f>mesterszak!M12</f>
        <v>írás</v>
      </c>
      <c r="N12" s="128" t="str">
        <f>mesterszak!N12</f>
        <v>–</v>
      </c>
      <c r="O12" s="599"/>
      <c r="P12" s="329" t="str">
        <f>mesterszak!P12</f>
        <v>–</v>
      </c>
      <c r="Q12" s="659"/>
      <c r="R12" s="316"/>
      <c r="S12" s="667"/>
      <c r="T12" s="659"/>
      <c r="U12" s="376" t="str">
        <f>mesterszak!U12</f>
        <v>Lőw Péter</v>
      </c>
      <c r="V12" s="355" t="str">
        <f>mesterszak!V12</f>
        <v>RUU129</v>
      </c>
      <c r="W12" s="355" t="str">
        <f>mesterszak!W12</f>
        <v>ASF</v>
      </c>
    </row>
    <row r="13" spans="1:23" s="6" customFormat="1">
      <c r="A13" s="592" t="str">
        <f>mesterszak!A13</f>
        <v>kutmodub17gm</v>
      </c>
      <c r="B13" s="354" t="str">
        <f>mesterszak!B13</f>
        <v>Kutatásmódszertan GY</v>
      </c>
      <c r="C13" s="85" t="str">
        <f>mesterszak!C13</f>
        <v>x</v>
      </c>
      <c r="D13" s="13"/>
      <c r="E13" s="13"/>
      <c r="F13" s="11"/>
      <c r="G13" s="88"/>
      <c r="H13" s="83">
        <f>mesterszak!H13</f>
        <v>3</v>
      </c>
      <c r="I13" s="20"/>
      <c r="J13" s="30" t="s">
        <v>42</v>
      </c>
      <c r="K13" s="87">
        <f>mesterszak!K13</f>
        <v>6</v>
      </c>
      <c r="L13" s="87" t="str">
        <f>mesterszak!L13</f>
        <v>Gyj</v>
      </c>
      <c r="M13" s="128" t="str">
        <f>mesterszak!M13</f>
        <v>(5)</v>
      </c>
      <c r="N13" s="128" t="str">
        <f>mesterszak!N13</f>
        <v>szem-gyak</v>
      </c>
      <c r="O13" s="599"/>
      <c r="P13" s="329" t="str">
        <f>mesterszak!P13</f>
        <v>–</v>
      </c>
      <c r="Q13" s="659"/>
      <c r="R13" s="316"/>
      <c r="S13" s="667"/>
      <c r="T13" s="659"/>
      <c r="U13" s="376" t="str">
        <f>mesterszak!U13</f>
        <v>Miklósi Ádám</v>
      </c>
      <c r="V13" s="355" t="s">
        <v>661</v>
      </c>
      <c r="W13" s="355" t="str">
        <f>mesterszak!W13</f>
        <v>ETO</v>
      </c>
    </row>
    <row r="14" spans="1:23" s="6" customFormat="1">
      <c r="A14" s="592" t="str">
        <f>mesterszak!A14</f>
        <v>gentecub17em</v>
      </c>
      <c r="B14" s="354" t="str">
        <f>mesterszak!B14</f>
        <v>Géntechnológia EA</v>
      </c>
      <c r="C14" s="85" t="str">
        <f>mesterszak!C14</f>
        <v>x</v>
      </c>
      <c r="D14" s="13" t="s">
        <v>42</v>
      </c>
      <c r="E14" s="13"/>
      <c r="F14" s="11"/>
      <c r="G14" s="84">
        <f>mesterszak!G14</f>
        <v>2</v>
      </c>
      <c r="H14" s="20"/>
      <c r="I14" s="20"/>
      <c r="J14" s="30" t="s">
        <v>42</v>
      </c>
      <c r="K14" s="87">
        <f>mesterszak!K14</f>
        <v>2</v>
      </c>
      <c r="L14" s="87" t="str">
        <f>mesterszak!L14</f>
        <v>K</v>
      </c>
      <c r="M14" s="128" t="str">
        <f>mesterszak!M14</f>
        <v>írás</v>
      </c>
      <c r="N14" s="128" t="str">
        <f>mesterszak!N14</f>
        <v>–</v>
      </c>
      <c r="O14" s="599"/>
      <c r="P14" s="329" t="str">
        <f>mesterszak!P14</f>
        <v>–</v>
      </c>
      <c r="Q14" s="659"/>
      <c r="R14" s="316"/>
      <c r="S14" s="667"/>
      <c r="T14" s="659"/>
      <c r="U14" s="376" t="str">
        <f>mesterszak!U14</f>
        <v>Málnási-Csizmadia András</v>
      </c>
      <c r="V14" s="355" t="str">
        <f>mesterszak!V14</f>
        <v>TUEPC6</v>
      </c>
      <c r="W14" s="355" t="str">
        <f>mesterszak!W14</f>
        <v>BIK</v>
      </c>
    </row>
    <row r="15" spans="1:23" s="6" customFormat="1">
      <c r="A15" s="592" t="str">
        <f>mesterszak!A15</f>
        <v>rendb1ub17em</v>
      </c>
      <c r="B15" s="354" t="str">
        <f>mesterszak!B15</f>
        <v>Rendszerbiológia és omika tudományok I. EA</v>
      </c>
      <c r="C15" s="28"/>
      <c r="D15" s="83" t="str">
        <f>mesterszak!D15</f>
        <v>x</v>
      </c>
      <c r="E15" s="13"/>
      <c r="F15" s="11"/>
      <c r="G15" s="84">
        <f>mesterszak!G15</f>
        <v>2</v>
      </c>
      <c r="H15" s="20"/>
      <c r="I15" s="20" t="s">
        <v>42</v>
      </c>
      <c r="J15" s="30" t="s">
        <v>42</v>
      </c>
      <c r="K15" s="87">
        <f>mesterszak!K15</f>
        <v>2</v>
      </c>
      <c r="L15" s="87" t="str">
        <f>mesterszak!L15</f>
        <v>AK</v>
      </c>
      <c r="M15" s="128" t="str">
        <f>mesterszak!M15</f>
        <v>A</v>
      </c>
      <c r="N15" s="128" t="str">
        <f>mesterszak!N15</f>
        <v>–</v>
      </c>
      <c r="O15" s="623"/>
      <c r="P15" s="329" t="str">
        <f>mesterszak!P15</f>
        <v>–</v>
      </c>
      <c r="Q15" s="659"/>
      <c r="R15" s="316"/>
      <c r="S15" s="667"/>
      <c r="T15" s="659"/>
      <c r="U15" s="376" t="str">
        <f>mesterszak!U15</f>
        <v>Dobolyi Árpád</v>
      </c>
      <c r="V15" s="355" t="str">
        <f>mesterszak!V15</f>
        <v>GLDXEV</v>
      </c>
      <c r="W15" s="355" t="str">
        <f>mesterszak!W15</f>
        <v>ÉNB</v>
      </c>
    </row>
    <row r="16" spans="1:23" s="6" customFormat="1">
      <c r="A16" s="592" t="str">
        <f>mesterszak!A16</f>
        <v>terembub17em</v>
      </c>
      <c r="B16" s="354" t="str">
        <f>mesterszak!B16</f>
        <v>Természet és ember EA</v>
      </c>
      <c r="C16" s="28"/>
      <c r="D16" s="13" t="s">
        <v>42</v>
      </c>
      <c r="E16" s="83" t="str">
        <f>mesterszak!E16</f>
        <v>x</v>
      </c>
      <c r="F16" s="11"/>
      <c r="G16" s="84">
        <f>mesterszak!G16</f>
        <v>2</v>
      </c>
      <c r="H16" s="20"/>
      <c r="I16" s="20" t="s">
        <v>42</v>
      </c>
      <c r="J16" s="30" t="s">
        <v>42</v>
      </c>
      <c r="K16" s="87">
        <f>mesterszak!K16</f>
        <v>2</v>
      </c>
      <c r="L16" s="87" t="str">
        <f>mesterszak!L16</f>
        <v>K</v>
      </c>
      <c r="M16" s="128" t="str">
        <f>mesterszak!M16</f>
        <v>írás</v>
      </c>
      <c r="N16" s="128" t="str">
        <f>mesterszak!N16</f>
        <v>–</v>
      </c>
      <c r="O16" s="599"/>
      <c r="P16" s="329" t="str">
        <f>mesterszak!P16</f>
        <v>–</v>
      </c>
      <c r="Q16" s="659"/>
      <c r="R16" s="316"/>
      <c r="S16" s="667"/>
      <c r="T16" s="659"/>
      <c r="U16" s="376" t="str">
        <f>mesterszak!U16</f>
        <v>Oborny Beáta</v>
      </c>
      <c r="V16" s="355" t="str">
        <f>mesterszak!V16</f>
        <v>BZXA89</v>
      </c>
      <c r="W16" s="355" t="str">
        <f>mesterszak!W16</f>
        <v>NRT</v>
      </c>
    </row>
    <row r="17" spans="1:23" s="6" customFormat="1">
      <c r="A17" s="592" t="str">
        <f>mesterszak!A17</f>
        <v>mamgy1ub17gm</v>
      </c>
      <c r="B17" s="354" t="str">
        <f>mesterszak!B17</f>
        <v>Magasabb módszertani gyakorlat I. GY</v>
      </c>
      <c r="C17" s="28"/>
      <c r="D17" s="83" t="str">
        <f>mesterszak!D17</f>
        <v>x</v>
      </c>
      <c r="E17" s="13"/>
      <c r="F17" s="11"/>
      <c r="G17" s="88"/>
      <c r="H17" s="83">
        <f>mesterszak!H17</f>
        <v>1</v>
      </c>
      <c r="I17" s="20"/>
      <c r="J17" s="30"/>
      <c r="K17" s="87">
        <f>mesterszak!K17</f>
        <v>4</v>
      </c>
      <c r="L17" s="87" t="str">
        <f>mesterszak!L17</f>
        <v>HF</v>
      </c>
      <c r="M17" s="128" t="str">
        <f>mesterszak!M17</f>
        <v>(3)</v>
      </c>
      <c r="N17" s="128"/>
      <c r="O17" s="599"/>
      <c r="P17" s="329" t="str">
        <f>mesterszak!P17</f>
        <v>–</v>
      </c>
      <c r="Q17" s="659"/>
      <c r="R17" s="316"/>
      <c r="S17" s="667"/>
      <c r="T17" s="659"/>
      <c r="U17" s="87"/>
      <c r="V17" s="87"/>
      <c r="W17" s="87"/>
    </row>
    <row r="18" spans="1:23" s="6" customFormat="1">
      <c r="A18" s="465" t="s">
        <v>39</v>
      </c>
      <c r="B18" s="466"/>
      <c r="C18" s="35">
        <f>SUMIF(C12:C17,"=x",$G12:$G17)+SUMIF(C12:C17,"=x",$H12:$H17)+SUMIF(C12:C17,"=x",$I12:$I17)</f>
        <v>6</v>
      </c>
      <c r="D18" s="36">
        <f>SUMIF(D12:D17,"=x",$G12:$G17)+SUMIF(D12:D17,"=x",$H12:$H17)+SUMIF(D12:D17,"=x",$I12:$I17)</f>
        <v>3</v>
      </c>
      <c r="E18" s="36">
        <f>SUMIF(E12:E17,"=x",$G12:$G17)+SUMIF(E12:E17,"=x",$H12:$H17)+SUMIF(E12:E17,"=x",$I12:$I17)</f>
        <v>2</v>
      </c>
      <c r="F18" s="36">
        <f>SUMIF(F12:F17,"=x",$G12:$G17)+SUMIF(F12:F17,"=x",$H12:$H17)+SUMIF(F12:F17,"=x",$I12:$I17)</f>
        <v>0</v>
      </c>
      <c r="G18" s="467">
        <f>SUM(C18:F18)</f>
        <v>11</v>
      </c>
      <c r="H18" s="468"/>
      <c r="I18" s="468"/>
      <c r="J18" s="468"/>
      <c r="K18" s="468"/>
      <c r="L18" s="469"/>
      <c r="M18" s="114"/>
      <c r="N18" s="114"/>
      <c r="O18" s="470"/>
      <c r="P18" s="471"/>
      <c r="Q18" s="471"/>
      <c r="R18" s="471"/>
      <c r="S18" s="471"/>
      <c r="T18" s="471"/>
      <c r="U18" s="472"/>
      <c r="V18" s="421"/>
      <c r="W18" s="421"/>
    </row>
    <row r="19" spans="1:23" s="6" customFormat="1">
      <c r="A19" s="473" t="s">
        <v>40</v>
      </c>
      <c r="B19" s="474"/>
      <c r="C19" s="38">
        <f>SUMIF(C12:C17,"=x",$K12:$K17)</f>
        <v>9</v>
      </c>
      <c r="D19" s="39">
        <f>SUMIF(D12:D17,"=x",$K12:$K17)</f>
        <v>6</v>
      </c>
      <c r="E19" s="39">
        <f>SUMIF(E12:E17,"=x",$K12:$K17)</f>
        <v>2</v>
      </c>
      <c r="F19" s="39">
        <f>SUMIF(F12:F17,"=x",$K12:$K17)</f>
        <v>0</v>
      </c>
      <c r="G19" s="475">
        <f>SUM(C19:F19)</f>
        <v>17</v>
      </c>
      <c r="H19" s="476"/>
      <c r="I19" s="476"/>
      <c r="J19" s="476"/>
      <c r="K19" s="476"/>
      <c r="L19" s="477"/>
      <c r="M19" s="115"/>
      <c r="N19" s="115"/>
      <c r="O19" s="470"/>
      <c r="P19" s="471"/>
      <c r="Q19" s="471"/>
      <c r="R19" s="471"/>
      <c r="S19" s="471"/>
      <c r="T19" s="471"/>
      <c r="U19" s="472"/>
      <c r="V19" s="421"/>
      <c r="W19" s="421"/>
    </row>
    <row r="20" spans="1:23" s="6" customFormat="1" ht="15.75" thickBot="1">
      <c r="A20" s="460" t="s">
        <v>41</v>
      </c>
      <c r="B20" s="461"/>
      <c r="C20" s="32">
        <f>SUMPRODUCT(--(C12:C17="x"),--($L12:$L17="K"))</f>
        <v>2</v>
      </c>
      <c r="D20" s="33">
        <f t="shared" ref="D20:E20" si="0">SUMPRODUCT(--(D12:D17="x"),--($L12:$L17="K"))</f>
        <v>0</v>
      </c>
      <c r="E20" s="33">
        <f t="shared" si="0"/>
        <v>1</v>
      </c>
      <c r="F20" s="33">
        <f>SUMPRODUCT(--(F$5:F$7="x"),--($L$5:$L$7="K"))</f>
        <v>0</v>
      </c>
      <c r="G20" s="462">
        <f>SUM(C20:F20)</f>
        <v>3</v>
      </c>
      <c r="H20" s="463"/>
      <c r="I20" s="463"/>
      <c r="J20" s="463"/>
      <c r="K20" s="463"/>
      <c r="L20" s="464"/>
      <c r="M20" s="116"/>
      <c r="N20" s="116"/>
      <c r="O20" s="470"/>
      <c r="P20" s="471"/>
      <c r="Q20" s="471"/>
      <c r="R20" s="471"/>
      <c r="S20" s="471"/>
      <c r="T20" s="471"/>
      <c r="U20" s="472"/>
      <c r="V20" s="421"/>
      <c r="W20" s="421"/>
    </row>
    <row r="21" spans="1:23" s="6" customFormat="1" ht="15" customHeight="1" thickTop="1">
      <c r="A21" s="549" t="s">
        <v>252</v>
      </c>
      <c r="B21" s="550"/>
      <c r="C21" s="151">
        <f t="shared" ref="C21:F23" si="1">SUM(C8,C18)</f>
        <v>13</v>
      </c>
      <c r="D21" s="163">
        <f t="shared" si="1"/>
        <v>3</v>
      </c>
      <c r="E21" s="163">
        <f t="shared" si="1"/>
        <v>2</v>
      </c>
      <c r="F21" s="164">
        <f t="shared" si="1"/>
        <v>0</v>
      </c>
      <c r="G21" s="551">
        <f t="shared" ref="G21:G23" si="2">SUM(C21:F21)</f>
        <v>18</v>
      </c>
      <c r="H21" s="552"/>
      <c r="I21" s="552"/>
      <c r="J21" s="552"/>
      <c r="K21" s="552"/>
      <c r="L21" s="553"/>
      <c r="M21" s="261"/>
      <c r="N21" s="261"/>
      <c r="O21" s="563"/>
      <c r="P21" s="564"/>
      <c r="Q21" s="564"/>
      <c r="R21" s="564"/>
      <c r="S21" s="564"/>
      <c r="T21" s="564"/>
      <c r="U21" s="564"/>
      <c r="V21" s="190"/>
      <c r="W21" s="380"/>
    </row>
    <row r="22" spans="1:23" s="6" customFormat="1" ht="15" customHeight="1">
      <c r="A22" s="554" t="s">
        <v>251</v>
      </c>
      <c r="B22" s="555"/>
      <c r="C22" s="147">
        <f t="shared" si="1"/>
        <v>20</v>
      </c>
      <c r="D22" s="165">
        <f t="shared" si="1"/>
        <v>6</v>
      </c>
      <c r="E22" s="165">
        <f t="shared" si="1"/>
        <v>2</v>
      </c>
      <c r="F22" s="166">
        <f t="shared" si="1"/>
        <v>0</v>
      </c>
      <c r="G22" s="556">
        <f t="shared" si="2"/>
        <v>28</v>
      </c>
      <c r="H22" s="557"/>
      <c r="I22" s="557"/>
      <c r="J22" s="557"/>
      <c r="K22" s="557"/>
      <c r="L22" s="558"/>
      <c r="M22" s="262"/>
      <c r="N22" s="262"/>
      <c r="O22" s="565"/>
      <c r="P22" s="566"/>
      <c r="Q22" s="566"/>
      <c r="R22" s="566"/>
      <c r="S22" s="566"/>
      <c r="T22" s="566"/>
      <c r="U22" s="566"/>
      <c r="V22" s="190"/>
      <c r="W22" s="380"/>
    </row>
    <row r="23" spans="1:23" s="6" customFormat="1" ht="15" customHeight="1" thickBot="1">
      <c r="A23" s="541" t="s">
        <v>250</v>
      </c>
      <c r="B23" s="542"/>
      <c r="C23" s="152">
        <f t="shared" si="1"/>
        <v>2</v>
      </c>
      <c r="D23" s="167">
        <f t="shared" si="1"/>
        <v>0</v>
      </c>
      <c r="E23" s="167">
        <f t="shared" si="1"/>
        <v>1</v>
      </c>
      <c r="F23" s="168">
        <f t="shared" si="1"/>
        <v>0</v>
      </c>
      <c r="G23" s="543">
        <f t="shared" si="2"/>
        <v>3</v>
      </c>
      <c r="H23" s="544"/>
      <c r="I23" s="544"/>
      <c r="J23" s="544"/>
      <c r="K23" s="544"/>
      <c r="L23" s="545"/>
      <c r="M23" s="263"/>
      <c r="N23" s="263"/>
      <c r="O23" s="567"/>
      <c r="P23" s="568"/>
      <c r="Q23" s="568"/>
      <c r="R23" s="568"/>
      <c r="S23" s="568"/>
      <c r="T23" s="568"/>
      <c r="U23" s="568"/>
      <c r="V23" s="190"/>
      <c r="W23" s="380"/>
    </row>
    <row r="24" spans="1:23" s="6" customFormat="1" ht="20.100000000000001" customHeight="1" thickTop="1">
      <c r="A24" s="453" t="s">
        <v>677</v>
      </c>
      <c r="B24" s="454"/>
      <c r="C24" s="457"/>
      <c r="D24" s="458"/>
      <c r="E24" s="458"/>
      <c r="F24" s="458"/>
      <c r="G24" s="457"/>
      <c r="H24" s="458"/>
      <c r="I24" s="458"/>
      <c r="J24" s="458"/>
      <c r="K24" s="458"/>
      <c r="L24" s="459"/>
      <c r="M24" s="111"/>
      <c r="N24" s="111"/>
      <c r="O24" s="457"/>
      <c r="P24" s="458"/>
      <c r="Q24" s="458"/>
      <c r="R24" s="458"/>
      <c r="S24" s="458"/>
      <c r="T24" s="458"/>
      <c r="U24" s="459"/>
      <c r="V24" s="421"/>
      <c r="W24" s="421"/>
    </row>
    <row r="25" spans="1:23" s="6" customFormat="1" ht="13.5" customHeight="1">
      <c r="A25" s="210"/>
      <c r="B25" s="207" t="s">
        <v>678</v>
      </c>
      <c r="C25" s="201"/>
      <c r="D25" s="202"/>
      <c r="E25" s="202"/>
      <c r="F25" s="202"/>
      <c r="G25" s="201"/>
      <c r="H25" s="202"/>
      <c r="I25" s="202"/>
      <c r="J25" s="202"/>
      <c r="K25" s="202"/>
      <c r="L25" s="203"/>
      <c r="M25" s="111"/>
      <c r="N25" s="111"/>
      <c r="O25" s="59"/>
      <c r="P25" s="318"/>
      <c r="Q25" s="318"/>
      <c r="R25" s="318"/>
      <c r="S25" s="59"/>
      <c r="T25" s="318"/>
      <c r="U25" s="398"/>
      <c r="V25" s="380"/>
      <c r="W25" s="380"/>
    </row>
    <row r="26" spans="1:23" s="6" customFormat="1">
      <c r="A26" s="583" t="s">
        <v>590</v>
      </c>
      <c r="B26" s="358" t="s">
        <v>48</v>
      </c>
      <c r="C26" s="93" t="s">
        <v>36</v>
      </c>
      <c r="D26" s="13"/>
      <c r="E26" s="13"/>
      <c r="F26" s="13"/>
      <c r="G26" s="29" t="s">
        <v>42</v>
      </c>
      <c r="H26" s="20"/>
      <c r="I26" s="20">
        <v>3</v>
      </c>
      <c r="J26" s="30"/>
      <c r="K26" s="31">
        <v>5</v>
      </c>
      <c r="L26" s="31" t="s">
        <v>38</v>
      </c>
      <c r="M26" s="113" t="s">
        <v>208</v>
      </c>
      <c r="N26" s="113" t="s">
        <v>214</v>
      </c>
      <c r="O26" s="599"/>
      <c r="P26" s="314" t="s">
        <v>207</v>
      </c>
      <c r="Q26" s="659"/>
      <c r="R26" s="316"/>
      <c r="S26" s="667"/>
      <c r="T26" s="659"/>
      <c r="U26" s="422" t="s">
        <v>684</v>
      </c>
      <c r="V26" s="418" t="s">
        <v>683</v>
      </c>
      <c r="W26" s="380" t="s">
        <v>399</v>
      </c>
    </row>
    <row r="27" spans="1:23" s="6" customFormat="1">
      <c r="A27" s="583" t="s">
        <v>591</v>
      </c>
      <c r="B27" s="356" t="s">
        <v>49</v>
      </c>
      <c r="C27" s="28"/>
      <c r="D27" s="13" t="s">
        <v>36</v>
      </c>
      <c r="E27" s="13"/>
      <c r="F27" s="13"/>
      <c r="G27" s="29">
        <v>2</v>
      </c>
      <c r="H27" s="20"/>
      <c r="I27" s="20"/>
      <c r="J27" s="30"/>
      <c r="K27" s="31">
        <v>2</v>
      </c>
      <c r="L27" s="31" t="s">
        <v>37</v>
      </c>
      <c r="M27" s="113" t="s">
        <v>215</v>
      </c>
      <c r="N27" s="113" t="s">
        <v>207</v>
      </c>
      <c r="O27" s="599"/>
      <c r="P27" s="314" t="s">
        <v>207</v>
      </c>
      <c r="Q27" s="659"/>
      <c r="R27" s="316"/>
      <c r="S27" s="667"/>
      <c r="T27" s="659"/>
      <c r="U27" s="423" t="s">
        <v>54</v>
      </c>
      <c r="V27" s="380" t="s">
        <v>397</v>
      </c>
      <c r="W27" s="380" t="s">
        <v>296</v>
      </c>
    </row>
    <row r="28" spans="1:23" s="6" customFormat="1">
      <c r="A28" s="583" t="s">
        <v>592</v>
      </c>
      <c r="B28" s="356" t="s">
        <v>50</v>
      </c>
      <c r="C28" s="28"/>
      <c r="D28" s="13" t="s">
        <v>36</v>
      </c>
      <c r="E28" s="13"/>
      <c r="F28" s="13"/>
      <c r="G28" s="29">
        <v>2</v>
      </c>
      <c r="H28" s="20"/>
      <c r="I28" s="20"/>
      <c r="J28" s="30"/>
      <c r="K28" s="31">
        <v>2</v>
      </c>
      <c r="L28" s="31" t="s">
        <v>37</v>
      </c>
      <c r="M28" s="113" t="s">
        <v>215</v>
      </c>
      <c r="N28" s="113" t="s">
        <v>207</v>
      </c>
      <c r="O28" s="599"/>
      <c r="P28" s="314" t="s">
        <v>207</v>
      </c>
      <c r="Q28" s="659"/>
      <c r="R28" s="316"/>
      <c r="S28" s="667"/>
      <c r="T28" s="659"/>
      <c r="U28" s="423" t="s">
        <v>55</v>
      </c>
      <c r="V28" s="380" t="s">
        <v>398</v>
      </c>
      <c r="W28" s="380" t="s">
        <v>399</v>
      </c>
    </row>
    <row r="29" spans="1:23" s="6" customFormat="1">
      <c r="A29" s="583" t="s">
        <v>593</v>
      </c>
      <c r="B29" s="356" t="s">
        <v>51</v>
      </c>
      <c r="C29" s="28"/>
      <c r="D29" s="13" t="s">
        <v>36</v>
      </c>
      <c r="E29" s="13"/>
      <c r="F29" s="13"/>
      <c r="G29" s="29">
        <v>2</v>
      </c>
      <c r="H29" s="20"/>
      <c r="I29" s="20"/>
      <c r="J29" s="30"/>
      <c r="K29" s="31">
        <v>2</v>
      </c>
      <c r="L29" s="31" t="s">
        <v>37</v>
      </c>
      <c r="M29" s="113" t="s">
        <v>215</v>
      </c>
      <c r="N29" s="113" t="s">
        <v>207</v>
      </c>
      <c r="O29" s="599"/>
      <c r="P29" s="314" t="s">
        <v>207</v>
      </c>
      <c r="Q29" s="659"/>
      <c r="R29" s="316"/>
      <c r="S29" s="667"/>
      <c r="T29" s="659"/>
      <c r="U29" s="423" t="s">
        <v>56</v>
      </c>
      <c r="V29" s="380" t="s">
        <v>400</v>
      </c>
      <c r="W29" s="380" t="s">
        <v>399</v>
      </c>
    </row>
    <row r="30" spans="1:23" s="6" customFormat="1">
      <c r="A30" s="583" t="s">
        <v>594</v>
      </c>
      <c r="B30" s="356" t="s">
        <v>402</v>
      </c>
      <c r="C30" s="28"/>
      <c r="D30" s="13" t="s">
        <v>36</v>
      </c>
      <c r="E30" s="13"/>
      <c r="F30" s="13"/>
      <c r="G30" s="29">
        <v>4</v>
      </c>
      <c r="H30" s="20"/>
      <c r="I30" s="20"/>
      <c r="J30" s="30"/>
      <c r="K30" s="31">
        <v>4</v>
      </c>
      <c r="L30" s="31" t="s">
        <v>37</v>
      </c>
      <c r="M30" s="113" t="s">
        <v>215</v>
      </c>
      <c r="N30" s="113" t="s">
        <v>207</v>
      </c>
      <c r="O30" s="599"/>
      <c r="P30" s="314" t="s">
        <v>207</v>
      </c>
      <c r="Q30" s="659"/>
      <c r="R30" s="316"/>
      <c r="S30" s="667"/>
      <c r="T30" s="659"/>
      <c r="U30" s="424" t="s">
        <v>54</v>
      </c>
      <c r="V30" s="380" t="s">
        <v>397</v>
      </c>
      <c r="W30" s="380" t="s">
        <v>296</v>
      </c>
    </row>
    <row r="31" spans="1:23" s="6" customFormat="1">
      <c r="A31" s="583" t="s">
        <v>595</v>
      </c>
      <c r="B31" s="356" t="s">
        <v>405</v>
      </c>
      <c r="C31" s="28"/>
      <c r="D31" s="13" t="s">
        <v>36</v>
      </c>
      <c r="E31" s="13"/>
      <c r="F31" s="13"/>
      <c r="G31" s="29"/>
      <c r="H31" s="20"/>
      <c r="I31" s="20">
        <v>3</v>
      </c>
      <c r="J31" s="30"/>
      <c r="K31" s="31">
        <v>5</v>
      </c>
      <c r="L31" s="31" t="s">
        <v>38</v>
      </c>
      <c r="M31" s="170" t="s">
        <v>205</v>
      </c>
      <c r="N31" s="113" t="s">
        <v>214</v>
      </c>
      <c r="O31" s="623"/>
      <c r="P31" s="314" t="s">
        <v>207</v>
      </c>
      <c r="Q31" s="659"/>
      <c r="R31" s="316"/>
      <c r="S31" s="667"/>
      <c r="T31" s="659"/>
      <c r="U31" s="423" t="s">
        <v>57</v>
      </c>
      <c r="V31" s="380" t="s">
        <v>404</v>
      </c>
      <c r="W31" s="380" t="s">
        <v>399</v>
      </c>
    </row>
    <row r="32" spans="1:23" s="6" customFormat="1">
      <c r="A32" s="583" t="s">
        <v>596</v>
      </c>
      <c r="B32" s="356" t="s">
        <v>52</v>
      </c>
      <c r="C32" s="28"/>
      <c r="D32" s="13"/>
      <c r="E32" s="13" t="s">
        <v>36</v>
      </c>
      <c r="F32" s="13"/>
      <c r="G32" s="29">
        <v>2</v>
      </c>
      <c r="H32" s="20"/>
      <c r="I32" s="20"/>
      <c r="J32" s="30"/>
      <c r="K32" s="31">
        <v>2</v>
      </c>
      <c r="L32" s="31" t="s">
        <v>37</v>
      </c>
      <c r="M32" s="113" t="s">
        <v>215</v>
      </c>
      <c r="N32" s="113" t="s">
        <v>207</v>
      </c>
      <c r="O32" s="623"/>
      <c r="P32" s="314" t="s">
        <v>207</v>
      </c>
      <c r="Q32" s="659"/>
      <c r="R32" s="316"/>
      <c r="S32" s="667"/>
      <c r="T32" s="659"/>
      <c r="U32" s="423" t="s">
        <v>134</v>
      </c>
      <c r="V32" s="425" t="s">
        <v>322</v>
      </c>
      <c r="W32" s="380" t="s">
        <v>296</v>
      </c>
    </row>
    <row r="33" spans="1:23" s="6" customFormat="1">
      <c r="A33" s="583" t="s">
        <v>597</v>
      </c>
      <c r="B33" s="356" t="s">
        <v>407</v>
      </c>
      <c r="C33" s="28"/>
      <c r="D33" s="13"/>
      <c r="E33" s="13" t="s">
        <v>36</v>
      </c>
      <c r="F33" s="13"/>
      <c r="G33" s="29"/>
      <c r="H33" s="20">
        <v>2</v>
      </c>
      <c r="I33" s="20"/>
      <c r="J33" s="30"/>
      <c r="K33" s="31">
        <v>3</v>
      </c>
      <c r="L33" s="31" t="s">
        <v>38</v>
      </c>
      <c r="M33" s="170" t="s">
        <v>205</v>
      </c>
      <c r="N33" s="113" t="s">
        <v>363</v>
      </c>
      <c r="O33" s="623"/>
      <c r="P33" s="314" t="s">
        <v>207</v>
      </c>
      <c r="Q33" s="659"/>
      <c r="R33" s="316"/>
      <c r="S33" s="667"/>
      <c r="T33" s="659"/>
      <c r="U33" s="423" t="s">
        <v>73</v>
      </c>
      <c r="V33" s="380" t="s">
        <v>406</v>
      </c>
      <c r="W33" s="380" t="s">
        <v>399</v>
      </c>
    </row>
    <row r="34" spans="1:23" s="6" customFormat="1">
      <c r="A34" s="583" t="s">
        <v>598</v>
      </c>
      <c r="B34" s="356" t="s">
        <v>454</v>
      </c>
      <c r="C34" s="28"/>
      <c r="D34" s="13"/>
      <c r="E34" s="13" t="s">
        <v>36</v>
      </c>
      <c r="F34" s="13"/>
      <c r="G34" s="29">
        <v>2</v>
      </c>
      <c r="H34" s="20"/>
      <c r="I34" s="20"/>
      <c r="J34" s="30"/>
      <c r="K34" s="31">
        <v>3</v>
      </c>
      <c r="L34" s="31" t="s">
        <v>37</v>
      </c>
      <c r="M34" s="170" t="s">
        <v>215</v>
      </c>
      <c r="N34" s="113" t="s">
        <v>207</v>
      </c>
      <c r="O34" s="599"/>
      <c r="P34" s="314" t="s">
        <v>207</v>
      </c>
      <c r="Q34" s="659"/>
      <c r="R34" s="316"/>
      <c r="S34" s="667"/>
      <c r="T34" s="659"/>
      <c r="U34" s="423" t="s">
        <v>58</v>
      </c>
      <c r="V34" s="380" t="s">
        <v>403</v>
      </c>
      <c r="W34" s="380" t="s">
        <v>296</v>
      </c>
    </row>
    <row r="35" spans="1:23" s="6" customFormat="1">
      <c r="A35" s="583" t="s">
        <v>599</v>
      </c>
      <c r="B35" s="356" t="s">
        <v>53</v>
      </c>
      <c r="C35" s="28"/>
      <c r="D35" s="13"/>
      <c r="E35" s="13" t="s">
        <v>36</v>
      </c>
      <c r="F35" s="13"/>
      <c r="G35" s="29">
        <v>2</v>
      </c>
      <c r="H35" s="20"/>
      <c r="I35" s="20"/>
      <c r="J35" s="30"/>
      <c r="K35" s="31">
        <v>2</v>
      </c>
      <c r="L35" s="31" t="s">
        <v>37</v>
      </c>
      <c r="M35" s="113" t="s">
        <v>215</v>
      </c>
      <c r="N35" s="113" t="s">
        <v>207</v>
      </c>
      <c r="O35" s="599"/>
      <c r="P35" s="314" t="s">
        <v>207</v>
      </c>
      <c r="Q35" s="659"/>
      <c r="R35" s="316"/>
      <c r="S35" s="667"/>
      <c r="T35" s="659"/>
      <c r="U35" s="423" t="s">
        <v>134</v>
      </c>
      <c r="V35" s="425" t="s">
        <v>322</v>
      </c>
      <c r="W35" s="380" t="s">
        <v>296</v>
      </c>
    </row>
    <row r="36" spans="1:23" s="6" customFormat="1">
      <c r="A36" s="583" t="s">
        <v>600</v>
      </c>
      <c r="B36" s="357" t="s">
        <v>150</v>
      </c>
      <c r="C36" s="28"/>
      <c r="D36" s="13"/>
      <c r="E36" s="13" t="s">
        <v>36</v>
      </c>
      <c r="F36" s="13"/>
      <c r="G36" s="29"/>
      <c r="H36" s="20">
        <v>1</v>
      </c>
      <c r="I36" s="20"/>
      <c r="J36" s="30"/>
      <c r="K36" s="31">
        <v>4</v>
      </c>
      <c r="L36" s="31" t="s">
        <v>38</v>
      </c>
      <c r="M36" s="170" t="s">
        <v>205</v>
      </c>
      <c r="N36" s="113" t="s">
        <v>207</v>
      </c>
      <c r="O36" s="604" t="s">
        <v>477</v>
      </c>
      <c r="P36" s="367" t="s">
        <v>401</v>
      </c>
      <c r="Q36" s="659"/>
      <c r="R36" s="316"/>
      <c r="S36" s="667"/>
      <c r="T36" s="659"/>
      <c r="U36" s="423"/>
      <c r="V36" s="421"/>
      <c r="W36" s="421"/>
    </row>
    <row r="37" spans="1:23" s="6" customFormat="1">
      <c r="A37" s="465" t="s">
        <v>39</v>
      </c>
      <c r="B37" s="466"/>
      <c r="C37" s="35">
        <f>SUMIF(C26:C36,"=x",$G26:$G36)+SUMIF(C26:C36,"=x",$H26:$H36)+SUMIF(C26:C36,"=x",$I26:$I36)</f>
        <v>3</v>
      </c>
      <c r="D37" s="36">
        <f>SUMIF(D26:D36,"=x",$G26:$G36)+SUMIF(D26:D36,"=x",$H26:$H36)+SUMIF(D26:D36,"=x",$I26:$I36)</f>
        <v>13</v>
      </c>
      <c r="E37" s="36">
        <f>SUMIF(E26:E36,"=x",$G26:$G36)+SUMIF(E26:E36,"=x",$H26:$H36)+SUMIF(E26:E36,"=x",$I26:$I36)</f>
        <v>9</v>
      </c>
      <c r="F37" s="36">
        <f>SUMIF(F26:F35,"=x",$G26:$G35)+SUMIF(F26:F35,"=x",$H26:$H35)+SUMIF(F26:F35,"=x",$I26:$I35)</f>
        <v>0</v>
      </c>
      <c r="G37" s="467">
        <f>SUM(C37:F37)</f>
        <v>25</v>
      </c>
      <c r="H37" s="468"/>
      <c r="I37" s="468"/>
      <c r="J37" s="468"/>
      <c r="K37" s="468"/>
      <c r="L37" s="469"/>
      <c r="M37" s="114"/>
      <c r="N37" s="114"/>
      <c r="O37" s="470"/>
      <c r="P37" s="471"/>
      <c r="Q37" s="471"/>
      <c r="R37" s="471"/>
      <c r="S37" s="471"/>
      <c r="T37" s="471"/>
      <c r="U37" s="472"/>
      <c r="V37" s="421"/>
      <c r="W37" s="421"/>
    </row>
    <row r="38" spans="1:23" s="6" customFormat="1">
      <c r="A38" s="473" t="s">
        <v>40</v>
      </c>
      <c r="B38" s="474"/>
      <c r="C38" s="38">
        <f>SUMIF(C26:C36,"=x",$K26:$K36)</f>
        <v>5</v>
      </c>
      <c r="D38" s="39">
        <f>SUMIF(D26:D36,"=x",$K26:$K36)</f>
        <v>15</v>
      </c>
      <c r="E38" s="39">
        <f>SUMIF(E26:E36,"=x",$K26:$K36)</f>
        <v>14</v>
      </c>
      <c r="F38" s="39">
        <f>SUMIF(F26:F35,"=x",$K26:$K35)</f>
        <v>0</v>
      </c>
      <c r="G38" s="475">
        <f>SUM(C38:F38)</f>
        <v>34</v>
      </c>
      <c r="H38" s="476"/>
      <c r="I38" s="476"/>
      <c r="J38" s="476"/>
      <c r="K38" s="476"/>
      <c r="L38" s="477"/>
      <c r="M38" s="115"/>
      <c r="N38" s="115"/>
      <c r="O38" s="470"/>
      <c r="P38" s="471"/>
      <c r="Q38" s="471"/>
      <c r="R38" s="471"/>
      <c r="S38" s="471"/>
      <c r="T38" s="471"/>
      <c r="U38" s="472"/>
      <c r="V38" s="421"/>
      <c r="W38" s="421"/>
    </row>
    <row r="39" spans="1:23" s="6" customFormat="1">
      <c r="A39" s="460" t="s">
        <v>41</v>
      </c>
      <c r="B39" s="461"/>
      <c r="C39" s="32">
        <f>SUMPRODUCT(--(C26:C36="x"),--($L26:$L36="K"))</f>
        <v>0</v>
      </c>
      <c r="D39" s="33">
        <f>SUMPRODUCT(--(D26:D36="x"),--($L26:$L36="K"))</f>
        <v>4</v>
      </c>
      <c r="E39" s="33">
        <f>SUMPRODUCT(--(E26:E36="x"),--($L26:$L36="K"))</f>
        <v>3</v>
      </c>
      <c r="F39" s="33">
        <f>SUMPRODUCT(--(F26:F35="x"),--($L26:$L35="K"))</f>
        <v>0</v>
      </c>
      <c r="G39" s="462">
        <f>SUM(C39:F39)</f>
        <v>7</v>
      </c>
      <c r="H39" s="463"/>
      <c r="I39" s="463"/>
      <c r="J39" s="463"/>
      <c r="K39" s="463"/>
      <c r="L39" s="464"/>
      <c r="M39" s="116"/>
      <c r="N39" s="116"/>
      <c r="O39" s="470"/>
      <c r="P39" s="471"/>
      <c r="Q39" s="471"/>
      <c r="R39" s="471"/>
      <c r="S39" s="471"/>
      <c r="T39" s="471"/>
      <c r="U39" s="472"/>
      <c r="V39" s="421"/>
      <c r="W39" s="421"/>
    </row>
    <row r="40" spans="1:23" s="6" customFormat="1" ht="13.5" customHeight="1">
      <c r="B40" s="208" t="s">
        <v>396</v>
      </c>
      <c r="C40" s="58" t="s">
        <v>47</v>
      </c>
      <c r="D40" s="59"/>
      <c r="E40" s="59"/>
      <c r="F40" s="59"/>
      <c r="G40" s="58"/>
      <c r="H40" s="59"/>
      <c r="I40" s="59"/>
      <c r="J40" s="59"/>
      <c r="K40" s="59"/>
      <c r="L40" s="60"/>
      <c r="M40" s="196"/>
      <c r="N40" s="196"/>
      <c r="O40" s="58"/>
      <c r="P40" s="318"/>
      <c r="Q40" s="318"/>
      <c r="R40" s="318"/>
      <c r="S40" s="59"/>
      <c r="T40" s="318"/>
      <c r="U40" s="426"/>
      <c r="V40" s="421"/>
      <c r="W40" s="421"/>
    </row>
    <row r="41" spans="1:23">
      <c r="A41" s="594" t="s">
        <v>601</v>
      </c>
      <c r="B41" s="356" t="s">
        <v>59</v>
      </c>
      <c r="C41" s="28" t="s">
        <v>36</v>
      </c>
      <c r="D41" s="61"/>
      <c r="E41" s="13"/>
      <c r="F41" s="63"/>
      <c r="G41" s="29">
        <v>2</v>
      </c>
      <c r="H41" s="20"/>
      <c r="I41" s="61"/>
      <c r="J41" s="61"/>
      <c r="K41" s="31">
        <v>2</v>
      </c>
      <c r="L41" s="31" t="s">
        <v>37</v>
      </c>
      <c r="M41" s="113" t="s">
        <v>215</v>
      </c>
      <c r="N41" s="113" t="s">
        <v>207</v>
      </c>
      <c r="O41" s="599"/>
      <c r="P41" s="314" t="s">
        <v>207</v>
      </c>
      <c r="Q41" s="659"/>
      <c r="R41" s="316"/>
      <c r="S41" s="667"/>
      <c r="T41" s="659"/>
      <c r="U41" s="423" t="s">
        <v>56</v>
      </c>
      <c r="V41" s="380" t="s">
        <v>400</v>
      </c>
      <c r="W41" s="380" t="s">
        <v>399</v>
      </c>
    </row>
    <row r="42" spans="1:23">
      <c r="A42" s="594" t="s">
        <v>602</v>
      </c>
      <c r="B42" s="356" t="s">
        <v>408</v>
      </c>
      <c r="C42" s="28"/>
      <c r="D42" s="61"/>
      <c r="E42" s="13"/>
      <c r="F42" s="63"/>
      <c r="G42" s="29">
        <v>1</v>
      </c>
      <c r="H42" s="20"/>
      <c r="I42" s="61"/>
      <c r="J42" s="61"/>
      <c r="K42" s="31">
        <v>1</v>
      </c>
      <c r="L42" s="31" t="s">
        <v>37</v>
      </c>
      <c r="M42" s="113" t="s">
        <v>215</v>
      </c>
      <c r="N42" s="113" t="s">
        <v>207</v>
      </c>
      <c r="O42" s="599"/>
      <c r="P42" s="314" t="s">
        <v>207</v>
      </c>
      <c r="Q42" s="659"/>
      <c r="R42" s="316"/>
      <c r="S42" s="667"/>
      <c r="T42" s="659"/>
      <c r="U42" s="423" t="s">
        <v>54</v>
      </c>
      <c r="V42" s="380" t="s">
        <v>397</v>
      </c>
      <c r="W42" s="380" t="s">
        <v>296</v>
      </c>
    </row>
    <row r="43" spans="1:23">
      <c r="A43" s="594" t="s">
        <v>603</v>
      </c>
      <c r="B43" s="356" t="s">
        <v>60</v>
      </c>
      <c r="C43" s="28"/>
      <c r="D43" s="13" t="s">
        <v>36</v>
      </c>
      <c r="E43" s="61"/>
      <c r="F43" s="63"/>
      <c r="G43" s="29">
        <v>2</v>
      </c>
      <c r="H43" s="20"/>
      <c r="I43" s="61"/>
      <c r="J43" s="61"/>
      <c r="K43" s="31">
        <v>2</v>
      </c>
      <c r="L43" s="31" t="s">
        <v>37</v>
      </c>
      <c r="M43" s="113" t="s">
        <v>202</v>
      </c>
      <c r="N43" s="113" t="s">
        <v>207</v>
      </c>
      <c r="O43" s="599"/>
      <c r="P43" s="314" t="s">
        <v>207</v>
      </c>
      <c r="Q43" s="659"/>
      <c r="R43" s="316"/>
      <c r="S43" s="667"/>
      <c r="T43" s="659"/>
      <c r="U43" s="423" t="s">
        <v>72</v>
      </c>
      <c r="V43" s="368" t="s">
        <v>409</v>
      </c>
      <c r="W43" s="368" t="s">
        <v>296</v>
      </c>
    </row>
    <row r="44" spans="1:23">
      <c r="A44" s="594" t="s">
        <v>604</v>
      </c>
      <c r="B44" s="356" t="s">
        <v>61</v>
      </c>
      <c r="C44" s="28" t="s">
        <v>36</v>
      </c>
      <c r="D44" s="61"/>
      <c r="E44" s="13"/>
      <c r="F44" s="63"/>
      <c r="G44" s="29">
        <v>2</v>
      </c>
      <c r="H44" s="20"/>
      <c r="I44" s="61"/>
      <c r="J44" s="61"/>
      <c r="K44" s="31">
        <v>2</v>
      </c>
      <c r="L44" s="31" t="s">
        <v>37</v>
      </c>
      <c r="M44" s="113" t="s">
        <v>215</v>
      </c>
      <c r="N44" s="113" t="s">
        <v>207</v>
      </c>
      <c r="O44" s="599"/>
      <c r="P44" s="314" t="s">
        <v>207</v>
      </c>
      <c r="Q44" s="659"/>
      <c r="R44" s="316"/>
      <c r="S44" s="667"/>
      <c r="T44" s="659"/>
      <c r="U44" s="423" t="s">
        <v>73</v>
      </c>
      <c r="V44" s="380" t="s">
        <v>406</v>
      </c>
      <c r="W44" s="380" t="s">
        <v>399</v>
      </c>
    </row>
    <row r="45" spans="1:23">
      <c r="A45" s="594" t="s">
        <v>605</v>
      </c>
      <c r="B45" s="356" t="s">
        <v>62</v>
      </c>
      <c r="C45" s="28"/>
      <c r="D45" s="13" t="s">
        <v>36</v>
      </c>
      <c r="E45" s="61"/>
      <c r="F45" s="63"/>
      <c r="G45" s="29">
        <v>2</v>
      </c>
      <c r="H45" s="20"/>
      <c r="I45" s="61"/>
      <c r="J45" s="61"/>
      <c r="K45" s="31">
        <v>2</v>
      </c>
      <c r="L45" s="31" t="s">
        <v>37</v>
      </c>
      <c r="M45" s="113" t="s">
        <v>215</v>
      </c>
      <c r="N45" s="113" t="s">
        <v>207</v>
      </c>
      <c r="O45" s="599"/>
      <c r="P45" s="314" t="s">
        <v>207</v>
      </c>
      <c r="Q45" s="659"/>
      <c r="R45" s="316"/>
      <c r="S45" s="667"/>
      <c r="T45" s="659"/>
      <c r="U45" s="423" t="s">
        <v>55</v>
      </c>
      <c r="V45" s="368" t="s">
        <v>398</v>
      </c>
      <c r="W45" s="368" t="s">
        <v>399</v>
      </c>
    </row>
    <row r="46" spans="1:23">
      <c r="A46" s="594" t="s">
        <v>606</v>
      </c>
      <c r="B46" s="356" t="s">
        <v>63</v>
      </c>
      <c r="C46" s="28" t="s">
        <v>36</v>
      </c>
      <c r="D46" s="61"/>
      <c r="E46" s="13"/>
      <c r="F46" s="63"/>
      <c r="G46" s="29">
        <v>2</v>
      </c>
      <c r="H46" s="20"/>
      <c r="I46" s="61"/>
      <c r="J46" s="61"/>
      <c r="K46" s="31">
        <v>2</v>
      </c>
      <c r="L46" s="31" t="s">
        <v>37</v>
      </c>
      <c r="M46" s="113" t="s">
        <v>215</v>
      </c>
      <c r="N46" s="113" t="s">
        <v>207</v>
      </c>
      <c r="O46" s="599"/>
      <c r="P46" s="314" t="s">
        <v>207</v>
      </c>
      <c r="Q46" s="659"/>
      <c r="R46" s="316"/>
      <c r="S46" s="667"/>
      <c r="T46" s="659"/>
      <c r="U46" s="423" t="s">
        <v>74</v>
      </c>
      <c r="V46" s="368" t="s">
        <v>410</v>
      </c>
      <c r="W46" s="368" t="s">
        <v>399</v>
      </c>
    </row>
    <row r="47" spans="1:23">
      <c r="A47" s="594" t="s">
        <v>607</v>
      </c>
      <c r="B47" s="356" t="s">
        <v>64</v>
      </c>
      <c r="C47" s="28"/>
      <c r="D47" s="13" t="s">
        <v>36</v>
      </c>
      <c r="E47" s="61"/>
      <c r="F47" s="63"/>
      <c r="G47" s="29">
        <v>2</v>
      </c>
      <c r="H47" s="20"/>
      <c r="I47" s="61"/>
      <c r="J47" s="61"/>
      <c r="K47" s="31">
        <v>2</v>
      </c>
      <c r="L47" s="31" t="s">
        <v>37</v>
      </c>
      <c r="M47" s="113" t="s">
        <v>215</v>
      </c>
      <c r="N47" s="113" t="s">
        <v>207</v>
      </c>
      <c r="O47" s="599"/>
      <c r="P47" s="314" t="s">
        <v>207</v>
      </c>
      <c r="Q47" s="659"/>
      <c r="R47" s="316"/>
      <c r="S47" s="667"/>
      <c r="T47" s="659"/>
      <c r="U47" s="423" t="s">
        <v>57</v>
      </c>
      <c r="V47" s="380" t="s">
        <v>404</v>
      </c>
      <c r="W47" s="380" t="s">
        <v>399</v>
      </c>
    </row>
    <row r="48" spans="1:23">
      <c r="A48" s="594" t="s">
        <v>608</v>
      </c>
      <c r="B48" s="356" t="s">
        <v>455</v>
      </c>
      <c r="C48" s="28"/>
      <c r="D48" s="13" t="s">
        <v>36</v>
      </c>
      <c r="E48" s="61"/>
      <c r="F48" s="63"/>
      <c r="G48" s="29">
        <v>2</v>
      </c>
      <c r="H48" s="20"/>
      <c r="I48" s="61"/>
      <c r="J48" s="61"/>
      <c r="K48" s="31">
        <v>2</v>
      </c>
      <c r="L48" s="31" t="s">
        <v>37</v>
      </c>
      <c r="M48" s="170" t="s">
        <v>215</v>
      </c>
      <c r="N48" s="113" t="s">
        <v>207</v>
      </c>
      <c r="O48" s="599"/>
      <c r="P48" s="314" t="s">
        <v>207</v>
      </c>
      <c r="Q48" s="659"/>
      <c r="R48" s="316"/>
      <c r="S48" s="667"/>
      <c r="T48" s="659"/>
      <c r="U48" s="423" t="s">
        <v>57</v>
      </c>
      <c r="V48" s="380" t="s">
        <v>404</v>
      </c>
      <c r="W48" s="380" t="s">
        <v>399</v>
      </c>
    </row>
    <row r="49" spans="1:23">
      <c r="A49" s="594" t="s">
        <v>609</v>
      </c>
      <c r="B49" s="356" t="s">
        <v>65</v>
      </c>
      <c r="C49" s="28"/>
      <c r="D49" s="13" t="s">
        <v>36</v>
      </c>
      <c r="E49" s="61"/>
      <c r="F49" s="63"/>
      <c r="G49" s="29">
        <v>1</v>
      </c>
      <c r="H49" s="20"/>
      <c r="I49" s="61"/>
      <c r="J49" s="61"/>
      <c r="K49" s="31">
        <v>1</v>
      </c>
      <c r="L49" s="31" t="s">
        <v>37</v>
      </c>
      <c r="M49" s="113" t="s">
        <v>202</v>
      </c>
      <c r="N49" s="113" t="s">
        <v>207</v>
      </c>
      <c r="O49" s="599"/>
      <c r="P49" s="314" t="s">
        <v>207</v>
      </c>
      <c r="Q49" s="659"/>
      <c r="R49" s="316"/>
      <c r="S49" s="667"/>
      <c r="T49" s="659"/>
      <c r="U49" s="423" t="s">
        <v>75</v>
      </c>
      <c r="V49" s="368" t="s">
        <v>411</v>
      </c>
      <c r="W49" s="368" t="s">
        <v>296</v>
      </c>
    </row>
    <row r="50" spans="1:23">
      <c r="A50" s="594" t="s">
        <v>610</v>
      </c>
      <c r="B50" s="356" t="s">
        <v>66</v>
      </c>
      <c r="C50" s="28"/>
      <c r="D50" s="13" t="s">
        <v>36</v>
      </c>
      <c r="E50" s="61"/>
      <c r="F50" s="63"/>
      <c r="G50" s="29"/>
      <c r="H50" s="20">
        <v>2</v>
      </c>
      <c r="I50" s="61"/>
      <c r="J50" s="61"/>
      <c r="K50" s="31">
        <v>3</v>
      </c>
      <c r="L50" s="31" t="s">
        <v>38</v>
      </c>
      <c r="M50" s="170" t="s">
        <v>205</v>
      </c>
      <c r="N50" s="113" t="s">
        <v>209</v>
      </c>
      <c r="O50" s="599"/>
      <c r="P50" s="314" t="s">
        <v>207</v>
      </c>
      <c r="Q50" s="659"/>
      <c r="R50" s="316"/>
      <c r="S50" s="667"/>
      <c r="T50" s="659"/>
      <c r="U50" s="423" t="s">
        <v>75</v>
      </c>
      <c r="V50" s="368" t="s">
        <v>411</v>
      </c>
      <c r="W50" s="368" t="s">
        <v>296</v>
      </c>
    </row>
    <row r="51" spans="1:23">
      <c r="A51" s="594" t="s">
        <v>611</v>
      </c>
      <c r="B51" s="356" t="s">
        <v>70</v>
      </c>
      <c r="C51" s="28"/>
      <c r="D51" s="13" t="s">
        <v>36</v>
      </c>
      <c r="E51" s="61"/>
      <c r="F51" s="63"/>
      <c r="G51" s="29">
        <v>1</v>
      </c>
      <c r="H51" s="20"/>
      <c r="I51" s="61"/>
      <c r="J51" s="61"/>
      <c r="K51" s="31">
        <v>1</v>
      </c>
      <c r="L51" s="31" t="s">
        <v>37</v>
      </c>
      <c r="M51" s="113" t="s">
        <v>215</v>
      </c>
      <c r="N51" s="113" t="s">
        <v>207</v>
      </c>
      <c r="O51" s="599"/>
      <c r="P51" s="314" t="s">
        <v>207</v>
      </c>
      <c r="Q51" s="659"/>
      <c r="R51" s="316"/>
      <c r="S51" s="667"/>
      <c r="T51" s="659"/>
      <c r="U51" s="423" t="s">
        <v>76</v>
      </c>
      <c r="V51" s="388" t="s">
        <v>412</v>
      </c>
      <c r="W51" s="368" t="s">
        <v>296</v>
      </c>
    </row>
    <row r="52" spans="1:23">
      <c r="A52" s="594" t="s">
        <v>612</v>
      </c>
      <c r="B52" s="356" t="s">
        <v>71</v>
      </c>
      <c r="C52" s="28"/>
      <c r="D52" s="61"/>
      <c r="E52" s="13" t="s">
        <v>36</v>
      </c>
      <c r="F52" s="63"/>
      <c r="G52" s="29"/>
      <c r="H52" s="20">
        <v>2</v>
      </c>
      <c r="I52" s="61"/>
      <c r="J52" s="61"/>
      <c r="K52" s="31">
        <v>3</v>
      </c>
      <c r="L52" s="31" t="s">
        <v>38</v>
      </c>
      <c r="M52" s="170" t="s">
        <v>205</v>
      </c>
      <c r="N52" s="113" t="s">
        <v>207</v>
      </c>
      <c r="O52" s="599"/>
      <c r="P52" s="314" t="s">
        <v>207</v>
      </c>
      <c r="Q52" s="659"/>
      <c r="R52" s="316"/>
      <c r="S52" s="667"/>
      <c r="T52" s="659"/>
      <c r="U52" s="423" t="s">
        <v>76</v>
      </c>
      <c r="V52" s="388" t="s">
        <v>412</v>
      </c>
      <c r="W52" s="368" t="s">
        <v>296</v>
      </c>
    </row>
    <row r="53" spans="1:23">
      <c r="A53" s="594" t="s">
        <v>613</v>
      </c>
      <c r="B53" s="356" t="s">
        <v>67</v>
      </c>
      <c r="C53" s="28"/>
      <c r="D53" s="13" t="s">
        <v>36</v>
      </c>
      <c r="E53" s="61"/>
      <c r="F53" s="63"/>
      <c r="G53" s="29">
        <v>2</v>
      </c>
      <c r="H53" s="20"/>
      <c r="I53" s="61"/>
      <c r="J53" s="61"/>
      <c r="K53" s="31">
        <v>2</v>
      </c>
      <c r="L53" s="31" t="s">
        <v>37</v>
      </c>
      <c r="M53" s="113" t="s">
        <v>215</v>
      </c>
      <c r="N53" s="113" t="s">
        <v>207</v>
      </c>
      <c r="O53" s="604" t="s">
        <v>475</v>
      </c>
      <c r="P53" s="367" t="s">
        <v>212</v>
      </c>
      <c r="Q53" s="598" t="s">
        <v>470</v>
      </c>
      <c r="R53" s="702" t="s">
        <v>78</v>
      </c>
      <c r="S53" s="667"/>
      <c r="T53" s="659"/>
      <c r="U53" s="423" t="s">
        <v>73</v>
      </c>
      <c r="V53" s="380" t="s">
        <v>406</v>
      </c>
      <c r="W53" s="380" t="s">
        <v>399</v>
      </c>
    </row>
    <row r="54" spans="1:23">
      <c r="A54" s="594" t="s">
        <v>614</v>
      </c>
      <c r="B54" s="356" t="s">
        <v>68</v>
      </c>
      <c r="C54" s="28"/>
      <c r="D54" s="61"/>
      <c r="E54" s="13" t="s">
        <v>36</v>
      </c>
      <c r="F54" s="63"/>
      <c r="G54" s="29"/>
      <c r="H54" s="20">
        <v>2</v>
      </c>
      <c r="I54" s="61"/>
      <c r="J54" s="61"/>
      <c r="K54" s="31">
        <v>3</v>
      </c>
      <c r="L54" s="31" t="s">
        <v>38</v>
      </c>
      <c r="M54" s="170" t="s">
        <v>205</v>
      </c>
      <c r="N54" s="113" t="s">
        <v>214</v>
      </c>
      <c r="O54" s="624" t="s">
        <v>475</v>
      </c>
      <c r="P54" s="366" t="s">
        <v>212</v>
      </c>
      <c r="Q54" s="622" t="s">
        <v>470</v>
      </c>
      <c r="R54" s="703" t="s">
        <v>78</v>
      </c>
      <c r="S54" s="671" t="s">
        <v>613</v>
      </c>
      <c r="T54" s="660" t="s">
        <v>67</v>
      </c>
      <c r="U54" s="423" t="s">
        <v>73</v>
      </c>
      <c r="V54" s="380" t="s">
        <v>406</v>
      </c>
      <c r="W54" s="380" t="s">
        <v>399</v>
      </c>
    </row>
    <row r="55" spans="1:23">
      <c r="A55" s="594" t="s">
        <v>615</v>
      </c>
      <c r="B55" s="356" t="s">
        <v>414</v>
      </c>
      <c r="C55" s="28"/>
      <c r="D55" s="13" t="s">
        <v>36</v>
      </c>
      <c r="E55" s="61"/>
      <c r="F55" s="63"/>
      <c r="G55" s="29"/>
      <c r="H55" s="20">
        <v>2</v>
      </c>
      <c r="I55" s="61"/>
      <c r="J55" s="61"/>
      <c r="K55" s="31">
        <v>3</v>
      </c>
      <c r="L55" s="31" t="s">
        <v>38</v>
      </c>
      <c r="M55" s="170" t="s">
        <v>205</v>
      </c>
      <c r="N55" s="113" t="s">
        <v>209</v>
      </c>
      <c r="O55" s="601"/>
      <c r="P55" s="365" t="s">
        <v>207</v>
      </c>
      <c r="Q55" s="659"/>
      <c r="R55" s="316"/>
      <c r="S55" s="667"/>
      <c r="T55" s="659"/>
      <c r="U55" s="423" t="s">
        <v>134</v>
      </c>
      <c r="V55" s="388" t="s">
        <v>322</v>
      </c>
      <c r="W55" s="380" t="s">
        <v>296</v>
      </c>
    </row>
    <row r="56" spans="1:23">
      <c r="A56" s="594" t="s">
        <v>616</v>
      </c>
      <c r="B56" s="356" t="s">
        <v>456</v>
      </c>
      <c r="C56" s="28"/>
      <c r="D56" s="61"/>
      <c r="E56" s="13" t="s">
        <v>36</v>
      </c>
      <c r="F56" s="63"/>
      <c r="G56" s="29">
        <v>2</v>
      </c>
      <c r="H56" s="20"/>
      <c r="I56" s="61"/>
      <c r="J56" s="61"/>
      <c r="K56" s="31">
        <v>2</v>
      </c>
      <c r="L56" s="31" t="s">
        <v>37</v>
      </c>
      <c r="M56" s="170" t="s">
        <v>215</v>
      </c>
      <c r="N56" s="113" t="s">
        <v>207</v>
      </c>
      <c r="O56" s="601"/>
      <c r="P56" s="365" t="s">
        <v>207</v>
      </c>
      <c r="Q56" s="659"/>
      <c r="R56" s="316"/>
      <c r="S56" s="667"/>
      <c r="T56" s="659"/>
      <c r="U56" s="423" t="s">
        <v>74</v>
      </c>
      <c r="V56" s="368" t="s">
        <v>410</v>
      </c>
      <c r="W56" s="368" t="s">
        <v>399</v>
      </c>
    </row>
    <row r="57" spans="1:23">
      <c r="A57" s="594" t="s">
        <v>617</v>
      </c>
      <c r="B57" s="356" t="s">
        <v>413</v>
      </c>
      <c r="C57" s="28"/>
      <c r="D57" s="13" t="s">
        <v>36</v>
      </c>
      <c r="E57" s="61"/>
      <c r="F57" s="63"/>
      <c r="G57" s="29"/>
      <c r="H57" s="20">
        <v>2</v>
      </c>
      <c r="I57" s="61"/>
      <c r="J57" s="61"/>
      <c r="K57" s="31">
        <v>3</v>
      </c>
      <c r="L57" s="31" t="s">
        <v>38</v>
      </c>
      <c r="M57" s="170" t="s">
        <v>205</v>
      </c>
      <c r="N57" s="113" t="s">
        <v>209</v>
      </c>
      <c r="O57" s="601"/>
      <c r="P57" s="365" t="s">
        <v>207</v>
      </c>
      <c r="Q57" s="659"/>
      <c r="R57" s="316"/>
      <c r="S57" s="667"/>
      <c r="T57" s="659"/>
      <c r="U57" s="423" t="s">
        <v>77</v>
      </c>
      <c r="V57" s="368" t="s">
        <v>415</v>
      </c>
      <c r="W57" s="368" t="s">
        <v>296</v>
      </c>
    </row>
    <row r="58" spans="1:23">
      <c r="A58" s="594" t="s">
        <v>618</v>
      </c>
      <c r="B58" s="356" t="s">
        <v>418</v>
      </c>
      <c r="C58" s="28"/>
      <c r="D58" s="13" t="s">
        <v>36</v>
      </c>
      <c r="E58" s="61"/>
      <c r="F58" s="63"/>
      <c r="G58" s="29"/>
      <c r="H58" s="20">
        <v>2</v>
      </c>
      <c r="I58" s="61"/>
      <c r="J58" s="61"/>
      <c r="K58" s="31">
        <v>3</v>
      </c>
      <c r="L58" s="31" t="s">
        <v>38</v>
      </c>
      <c r="M58" s="170" t="s">
        <v>205</v>
      </c>
      <c r="N58" s="113" t="s">
        <v>363</v>
      </c>
      <c r="O58" s="601"/>
      <c r="P58" s="365" t="s">
        <v>207</v>
      </c>
      <c r="Q58" s="659"/>
      <c r="R58" s="316"/>
      <c r="S58" s="667"/>
      <c r="T58" s="659"/>
      <c r="U58" s="423" t="s">
        <v>134</v>
      </c>
      <c r="V58" s="388" t="s">
        <v>322</v>
      </c>
      <c r="W58" s="380" t="s">
        <v>296</v>
      </c>
    </row>
    <row r="59" spans="1:23">
      <c r="A59" s="594" t="s">
        <v>619</v>
      </c>
      <c r="B59" s="356" t="s">
        <v>416</v>
      </c>
      <c r="C59" s="28"/>
      <c r="D59" s="61"/>
      <c r="E59" s="13" t="s">
        <v>36</v>
      </c>
      <c r="F59" s="63"/>
      <c r="G59" s="29"/>
      <c r="H59" s="20">
        <v>2</v>
      </c>
      <c r="I59" s="61"/>
      <c r="J59" s="61"/>
      <c r="K59" s="31">
        <v>3</v>
      </c>
      <c r="L59" s="31" t="s">
        <v>38</v>
      </c>
      <c r="M59" s="170" t="s">
        <v>205</v>
      </c>
      <c r="N59" s="113" t="s">
        <v>214</v>
      </c>
      <c r="O59" s="583" t="s">
        <v>599</v>
      </c>
      <c r="P59" s="365" t="s">
        <v>467</v>
      </c>
      <c r="Q59" s="659"/>
      <c r="R59" s="316"/>
      <c r="S59" s="667"/>
      <c r="T59" s="659"/>
      <c r="U59" s="423" t="s">
        <v>419</v>
      </c>
      <c r="V59" s="388" t="s">
        <v>420</v>
      </c>
      <c r="W59" s="368" t="s">
        <v>296</v>
      </c>
    </row>
    <row r="60" spans="1:23">
      <c r="A60" s="594" t="s">
        <v>620</v>
      </c>
      <c r="B60" s="356" t="s">
        <v>468</v>
      </c>
      <c r="C60" s="28"/>
      <c r="D60" s="61"/>
      <c r="E60" s="13" t="s">
        <v>36</v>
      </c>
      <c r="F60" s="63"/>
      <c r="G60" s="29"/>
      <c r="H60" s="20">
        <v>5</v>
      </c>
      <c r="I60" s="61"/>
      <c r="J60" s="61"/>
      <c r="K60" s="31">
        <v>8</v>
      </c>
      <c r="L60" s="31" t="s">
        <v>38</v>
      </c>
      <c r="M60" s="170" t="s">
        <v>205</v>
      </c>
      <c r="N60" s="113" t="s">
        <v>214</v>
      </c>
      <c r="O60" s="624" t="s">
        <v>594</v>
      </c>
      <c r="P60" s="366" t="s">
        <v>417</v>
      </c>
      <c r="Q60" s="659"/>
      <c r="R60" s="316"/>
      <c r="S60" s="667"/>
      <c r="T60" s="659"/>
      <c r="U60" s="423" t="s">
        <v>58</v>
      </c>
      <c r="V60" s="380" t="s">
        <v>403</v>
      </c>
      <c r="W60" s="380" t="s">
        <v>296</v>
      </c>
    </row>
    <row r="61" spans="1:23">
      <c r="A61" s="594" t="s">
        <v>621</v>
      </c>
      <c r="B61" s="356" t="s">
        <v>69</v>
      </c>
      <c r="C61" s="28"/>
      <c r="D61" s="13" t="s">
        <v>36</v>
      </c>
      <c r="E61" s="61"/>
      <c r="F61" s="63"/>
      <c r="G61" s="29"/>
      <c r="H61" s="20">
        <v>2</v>
      </c>
      <c r="I61" s="61"/>
      <c r="J61" s="61"/>
      <c r="K61" s="31">
        <v>3</v>
      </c>
      <c r="L61" s="31" t="s">
        <v>38</v>
      </c>
      <c r="M61" s="170" t="s">
        <v>205</v>
      </c>
      <c r="N61" s="113" t="s">
        <v>214</v>
      </c>
      <c r="O61" s="599"/>
      <c r="P61" s="314" t="s">
        <v>207</v>
      </c>
      <c r="Q61" s="659"/>
      <c r="R61" s="316"/>
      <c r="S61" s="667"/>
      <c r="T61" s="659"/>
      <c r="U61" s="423" t="s">
        <v>55</v>
      </c>
      <c r="V61" s="368" t="s">
        <v>398</v>
      </c>
      <c r="W61" s="368" t="s">
        <v>399</v>
      </c>
    </row>
    <row r="62" spans="1:23" s="9" customFormat="1">
      <c r="A62" s="691"/>
      <c r="B62" s="219" t="s">
        <v>249</v>
      </c>
      <c r="C62" s="220">
        <f>SUMIF(C41:C61,"=x",$K41:$K61)</f>
        <v>6</v>
      </c>
      <c r="D62" s="220">
        <f>SUMIF(D41:D61,"=x",$K41:$K61)</f>
        <v>27</v>
      </c>
      <c r="E62" s="220">
        <f>SUMIF(E41:E61,"=x",$K41:$K61)</f>
        <v>19</v>
      </c>
      <c r="F62" s="220">
        <f>SUMIF(F41:F61,"=x",$K41:$K61)</f>
        <v>0</v>
      </c>
      <c r="G62" s="511">
        <f>SUM(C62:F62)</f>
        <v>52</v>
      </c>
      <c r="H62" s="512"/>
      <c r="I62" s="512"/>
      <c r="J62" s="512"/>
      <c r="K62" s="512"/>
      <c r="L62" s="513"/>
      <c r="M62" s="237"/>
      <c r="N62" s="238"/>
      <c r="O62" s="676"/>
      <c r="P62" s="320"/>
      <c r="Q62" s="320"/>
      <c r="R62" s="320"/>
      <c r="S62" s="628"/>
      <c r="T62" s="320"/>
      <c r="U62" s="399"/>
      <c r="V62" s="353"/>
      <c r="W62" s="353"/>
    </row>
    <row r="63" spans="1:23" s="6" customFormat="1" ht="13.5" customHeight="1">
      <c r="A63" s="210"/>
      <c r="B63" s="214" t="s">
        <v>334</v>
      </c>
      <c r="C63" s="215">
        <v>2</v>
      </c>
      <c r="D63" s="216">
        <v>8</v>
      </c>
      <c r="E63" s="216">
        <v>7</v>
      </c>
      <c r="F63" s="217">
        <v>5</v>
      </c>
      <c r="G63" s="514">
        <f>SUM(C63:F63)</f>
        <v>22</v>
      </c>
      <c r="H63" s="476"/>
      <c r="I63" s="476"/>
      <c r="J63" s="476"/>
      <c r="K63" s="476"/>
      <c r="L63" s="477"/>
      <c r="M63" s="260"/>
      <c r="N63" s="328"/>
      <c r="O63" s="212"/>
      <c r="P63" s="330"/>
      <c r="Q63" s="330"/>
      <c r="R63" s="330"/>
      <c r="S63" s="213"/>
      <c r="T63" s="330"/>
      <c r="U63" s="410"/>
      <c r="V63" s="380"/>
      <c r="W63" s="380"/>
    </row>
    <row r="64" spans="1:23" s="6" customFormat="1" ht="20.100000000000001" customHeight="1">
      <c r="A64" s="453" t="s">
        <v>665</v>
      </c>
      <c r="B64" s="454"/>
      <c r="C64" s="457"/>
      <c r="D64" s="458"/>
      <c r="E64" s="458"/>
      <c r="F64" s="458"/>
      <c r="G64" s="457"/>
      <c r="H64" s="458"/>
      <c r="I64" s="458"/>
      <c r="J64" s="458"/>
      <c r="K64" s="458"/>
      <c r="L64" s="459"/>
      <c r="M64" s="204"/>
      <c r="N64" s="204"/>
      <c r="O64" s="457"/>
      <c r="P64" s="458"/>
      <c r="Q64" s="458"/>
      <c r="R64" s="458"/>
      <c r="S64" s="458"/>
      <c r="T64" s="458"/>
      <c r="U64" s="459"/>
      <c r="V64" s="421"/>
      <c r="W64" s="421"/>
    </row>
    <row r="65" spans="1:23" s="6" customFormat="1" ht="13.5" customHeight="1">
      <c r="A65" s="210"/>
      <c r="B65" s="363" t="s">
        <v>111</v>
      </c>
      <c r="C65" s="29" t="s">
        <v>36</v>
      </c>
      <c r="D65" s="20"/>
      <c r="E65" s="20"/>
      <c r="F65" s="57"/>
      <c r="G65" s="29"/>
      <c r="H65" s="20"/>
      <c r="I65" s="20"/>
      <c r="J65" s="57"/>
      <c r="K65" s="31">
        <v>2</v>
      </c>
      <c r="L65" s="31"/>
      <c r="M65" s="259"/>
      <c r="N65" s="259"/>
      <c r="O65" s="630"/>
      <c r="P65" s="661"/>
      <c r="Q65" s="323"/>
      <c r="R65" s="323"/>
      <c r="S65" s="706"/>
      <c r="T65" s="323"/>
      <c r="U65" s="415"/>
      <c r="V65" s="380"/>
      <c r="W65" s="380"/>
    </row>
    <row r="66" spans="1:23" s="6" customFormat="1" ht="13.5" customHeight="1">
      <c r="A66" s="210"/>
      <c r="B66" s="363" t="s">
        <v>111</v>
      </c>
      <c r="C66" s="29"/>
      <c r="D66" s="20" t="s">
        <v>36</v>
      </c>
      <c r="E66" s="20"/>
      <c r="F66" s="57"/>
      <c r="G66" s="29"/>
      <c r="H66" s="20"/>
      <c r="I66" s="20"/>
      <c r="J66" s="57"/>
      <c r="K66" s="31">
        <v>2</v>
      </c>
      <c r="L66" s="31"/>
      <c r="M66" s="301"/>
      <c r="N66" s="301"/>
      <c r="O66" s="630"/>
      <c r="P66" s="661"/>
      <c r="Q66" s="323"/>
      <c r="R66" s="323"/>
      <c r="S66" s="706"/>
      <c r="T66" s="323"/>
      <c r="U66" s="415"/>
      <c r="V66" s="380"/>
      <c r="W66" s="380"/>
    </row>
    <row r="67" spans="1:23" s="6" customFormat="1" ht="13.5" customHeight="1">
      <c r="A67" s="210"/>
      <c r="B67" s="363" t="s">
        <v>111</v>
      </c>
      <c r="C67" s="29"/>
      <c r="D67" s="20"/>
      <c r="E67" s="20" t="s">
        <v>36</v>
      </c>
      <c r="F67" s="57"/>
      <c r="G67" s="29"/>
      <c r="H67" s="20"/>
      <c r="I67" s="20"/>
      <c r="J67" s="57"/>
      <c r="K67" s="31">
        <v>2</v>
      </c>
      <c r="L67" s="31"/>
      <c r="M67" s="259"/>
      <c r="N67" s="259"/>
      <c r="O67" s="630"/>
      <c r="P67" s="661"/>
      <c r="Q67" s="323"/>
      <c r="R67" s="323"/>
      <c r="S67" s="706"/>
      <c r="T67" s="323"/>
      <c r="U67" s="415"/>
      <c r="V67" s="380"/>
      <c r="W67" s="380"/>
    </row>
    <row r="68" spans="1:23" s="6" customFormat="1" ht="20.100000000000001" customHeight="1">
      <c r="A68" s="453" t="s">
        <v>46</v>
      </c>
      <c r="B68" s="454"/>
      <c r="C68" s="41"/>
      <c r="D68" s="42"/>
      <c r="E68" s="42"/>
      <c r="F68" s="42"/>
      <c r="G68" s="41"/>
      <c r="H68" s="42"/>
      <c r="I68" s="42"/>
      <c r="J68" s="42"/>
      <c r="K68" s="42"/>
      <c r="L68" s="43"/>
      <c r="M68" s="204"/>
      <c r="N68" s="204"/>
      <c r="O68" s="58"/>
      <c r="P68" s="318"/>
      <c r="Q68" s="318"/>
      <c r="R68" s="318"/>
      <c r="S68" s="59"/>
      <c r="T68" s="318"/>
      <c r="U68" s="426"/>
      <c r="V68" s="421"/>
      <c r="W68" s="421"/>
    </row>
    <row r="69" spans="1:23" s="6" customFormat="1" ht="13.5" customHeight="1">
      <c r="A69" s="596" t="str">
        <f>mesterszak!A27</f>
        <v>diplm1ub17dm</v>
      </c>
      <c r="B69" s="352" t="str">
        <f>mesterszak!B27</f>
        <v>Diplomamunka I.</v>
      </c>
      <c r="C69" s="286"/>
      <c r="D69" s="287"/>
      <c r="E69" s="287" t="str">
        <f>mesterszak!E27</f>
        <v>x</v>
      </c>
      <c r="F69" s="288"/>
      <c r="G69" s="286"/>
      <c r="H69" s="287">
        <f>mesterszak!H27</f>
        <v>3</v>
      </c>
      <c r="I69" s="287"/>
      <c r="J69" s="288"/>
      <c r="K69" s="142">
        <f>mesterszak!K27</f>
        <v>5</v>
      </c>
      <c r="L69" s="142" t="str">
        <f>mesterszak!L27</f>
        <v>Gyj</v>
      </c>
      <c r="M69" s="259"/>
      <c r="N69" s="259"/>
      <c r="O69" s="630"/>
      <c r="P69" s="661"/>
      <c r="Q69" s="323"/>
      <c r="R69" s="323"/>
      <c r="S69" s="706"/>
      <c r="T69" s="323"/>
      <c r="U69" s="415"/>
      <c r="V69" s="380"/>
      <c r="W69" s="380"/>
    </row>
    <row r="70" spans="1:23" s="6" customFormat="1" ht="13.5" customHeight="1" thickBot="1">
      <c r="A70" s="596" t="str">
        <f>mesterszak!A28</f>
        <v>diplm2ub17dm</v>
      </c>
      <c r="B70" s="352" t="str">
        <f>mesterszak!B28</f>
        <v>Diplomamunka II.</v>
      </c>
      <c r="C70" s="286"/>
      <c r="D70" s="287"/>
      <c r="E70" s="287"/>
      <c r="F70" s="288" t="str">
        <f>mesterszak!F28</f>
        <v>x</v>
      </c>
      <c r="G70" s="286"/>
      <c r="H70" s="287">
        <f>mesterszak!H28</f>
        <v>17</v>
      </c>
      <c r="I70" s="287"/>
      <c r="J70" s="288"/>
      <c r="K70" s="142">
        <f>mesterszak!K28</f>
        <v>25</v>
      </c>
      <c r="L70" s="142" t="str">
        <f>mesterszak!L28</f>
        <v>Gyj</v>
      </c>
      <c r="M70" s="259"/>
      <c r="N70" s="259"/>
      <c r="O70" s="606" t="s">
        <v>478</v>
      </c>
      <c r="P70" s="363" t="str">
        <f>mesterszak!P28</f>
        <v>Diplomamunka I.</v>
      </c>
      <c r="Q70" s="323"/>
      <c r="R70" s="323"/>
      <c r="S70" s="706"/>
      <c r="T70" s="323"/>
      <c r="U70" s="415"/>
      <c r="V70" s="380"/>
      <c r="W70" s="380"/>
    </row>
    <row r="71" spans="1:23" s="6" customFormat="1" ht="24.95" customHeight="1" thickTop="1">
      <c r="A71" s="529" t="s">
        <v>339</v>
      </c>
      <c r="B71" s="530"/>
      <c r="C71" s="457"/>
      <c r="D71" s="458"/>
      <c r="E71" s="458"/>
      <c r="F71" s="458"/>
      <c r="G71" s="457"/>
      <c r="H71" s="458"/>
      <c r="I71" s="458"/>
      <c r="J71" s="458"/>
      <c r="K71" s="458"/>
      <c r="L71" s="459"/>
      <c r="M71" s="204"/>
      <c r="N71" s="204"/>
      <c r="O71" s="457"/>
      <c r="P71" s="458"/>
      <c r="Q71" s="458"/>
      <c r="R71" s="458"/>
      <c r="S71" s="458"/>
      <c r="T71" s="458"/>
      <c r="U71" s="459"/>
      <c r="V71" s="421"/>
      <c r="W71" s="421"/>
    </row>
    <row r="72" spans="1:23" s="6" customFormat="1" ht="15" customHeight="1">
      <c r="A72" s="465" t="s">
        <v>39</v>
      </c>
      <c r="B72" s="466"/>
      <c r="C72" s="35">
        <f t="shared" ref="C72:F74" si="3">SUMIF($A1:$A71,$A72,C1:C71)</f>
        <v>16</v>
      </c>
      <c r="D72" s="36">
        <f t="shared" si="3"/>
        <v>16</v>
      </c>
      <c r="E72" s="36">
        <f t="shared" si="3"/>
        <v>11</v>
      </c>
      <c r="F72" s="36">
        <f t="shared" si="3"/>
        <v>0</v>
      </c>
      <c r="G72" s="467">
        <f>SUM(C72:F72)</f>
        <v>43</v>
      </c>
      <c r="H72" s="468"/>
      <c r="I72" s="468"/>
      <c r="J72" s="468"/>
      <c r="K72" s="468"/>
      <c r="L72" s="469"/>
      <c r="M72" s="255"/>
      <c r="N72" s="255"/>
      <c r="O72" s="470"/>
      <c r="P72" s="471"/>
      <c r="Q72" s="471"/>
      <c r="R72" s="471"/>
      <c r="S72" s="471"/>
      <c r="T72" s="471"/>
      <c r="U72" s="472"/>
      <c r="V72" s="421"/>
      <c r="W72" s="421"/>
    </row>
    <row r="73" spans="1:23" s="6" customFormat="1" ht="15" customHeight="1">
      <c r="A73" s="473" t="s">
        <v>40</v>
      </c>
      <c r="B73" s="474"/>
      <c r="C73" s="38">
        <f t="shared" si="3"/>
        <v>25</v>
      </c>
      <c r="D73" s="39">
        <f t="shared" si="3"/>
        <v>21</v>
      </c>
      <c r="E73" s="39">
        <f t="shared" si="3"/>
        <v>16</v>
      </c>
      <c r="F73" s="39">
        <f t="shared" si="3"/>
        <v>0</v>
      </c>
      <c r="G73" s="475">
        <f>SUM(C73:F73)</f>
        <v>62</v>
      </c>
      <c r="H73" s="476"/>
      <c r="I73" s="476"/>
      <c r="J73" s="476"/>
      <c r="K73" s="476"/>
      <c r="L73" s="477"/>
      <c r="M73" s="244"/>
      <c r="N73" s="244"/>
      <c r="O73" s="470"/>
      <c r="P73" s="471"/>
      <c r="Q73" s="471"/>
      <c r="R73" s="471"/>
      <c r="S73" s="471"/>
      <c r="T73" s="471"/>
      <c r="U73" s="472"/>
      <c r="V73" s="421"/>
      <c r="W73" s="421"/>
    </row>
    <row r="74" spans="1:23" s="6" customFormat="1" ht="15" customHeight="1" thickBot="1">
      <c r="A74" s="460" t="s">
        <v>41</v>
      </c>
      <c r="B74" s="461"/>
      <c r="C74" s="32">
        <f t="shared" si="3"/>
        <v>2</v>
      </c>
      <c r="D74" s="33">
        <f t="shared" si="3"/>
        <v>4</v>
      </c>
      <c r="E74" s="33">
        <f t="shared" si="3"/>
        <v>4</v>
      </c>
      <c r="F74" s="33">
        <f t="shared" si="3"/>
        <v>0</v>
      </c>
      <c r="G74" s="462">
        <f>SUM(C74:F74)</f>
        <v>10</v>
      </c>
      <c r="H74" s="463"/>
      <c r="I74" s="463"/>
      <c r="J74" s="463"/>
      <c r="K74" s="463"/>
      <c r="L74" s="464"/>
      <c r="M74" s="256"/>
      <c r="N74" s="256"/>
      <c r="O74" s="470"/>
      <c r="P74" s="471"/>
      <c r="Q74" s="471"/>
      <c r="R74" s="471"/>
      <c r="S74" s="471"/>
      <c r="T74" s="471"/>
      <c r="U74" s="472"/>
      <c r="V74" s="421"/>
      <c r="W74" s="421"/>
    </row>
    <row r="75" spans="1:23" s="6" customFormat="1" ht="15" customHeight="1" thickTop="1">
      <c r="A75" s="692"/>
      <c r="B75" s="226" t="s">
        <v>335</v>
      </c>
      <c r="C75" s="227">
        <f>C63</f>
        <v>2</v>
      </c>
      <c r="D75" s="228">
        <f>D63</f>
        <v>8</v>
      </c>
      <c r="E75" s="228">
        <f>E63</f>
        <v>7</v>
      </c>
      <c r="F75" s="229">
        <f>F63</f>
        <v>5</v>
      </c>
      <c r="G75" s="505">
        <f>SUM(C75:F75)</f>
        <v>22</v>
      </c>
      <c r="H75" s="506"/>
      <c r="I75" s="506"/>
      <c r="J75" s="506"/>
      <c r="K75" s="506"/>
      <c r="L75" s="507"/>
      <c r="M75" s="222"/>
      <c r="N75" s="222"/>
      <c r="O75" s="222"/>
      <c r="P75" s="324"/>
      <c r="Q75" s="324"/>
      <c r="R75" s="324"/>
      <c r="S75" s="222"/>
      <c r="T75" s="324"/>
      <c r="U75" s="381"/>
      <c r="V75" s="392"/>
      <c r="W75" s="392"/>
    </row>
    <row r="76" spans="1:23" s="6" customFormat="1" ht="15" customHeight="1">
      <c r="A76" s="693"/>
      <c r="B76" s="224" t="s">
        <v>336</v>
      </c>
      <c r="C76" s="148">
        <f>SUMIF(C65:C67,"=x",$K65:$K67)</f>
        <v>2</v>
      </c>
      <c r="D76" s="137">
        <f>SUMIF(D65:D67,"=x",$K65:$K67)</f>
        <v>2</v>
      </c>
      <c r="E76" s="137">
        <f>SUMIF(E65:E67,"=x",$K65:$K67)</f>
        <v>2</v>
      </c>
      <c r="F76" s="169">
        <f>SUMIF(F65:F67,"=x",$K65:$K67)</f>
        <v>0</v>
      </c>
      <c r="G76" s="496">
        <f t="shared" ref="G76:G77" si="4">SUM(C76:F76)</f>
        <v>6</v>
      </c>
      <c r="H76" s="497"/>
      <c r="I76" s="497"/>
      <c r="J76" s="497"/>
      <c r="K76" s="497"/>
      <c r="L76" s="498"/>
      <c r="M76" s="221"/>
      <c r="N76" s="221"/>
      <c r="O76" s="221"/>
      <c r="P76" s="325"/>
      <c r="Q76" s="325"/>
      <c r="R76" s="325"/>
      <c r="S76" s="221"/>
      <c r="T76" s="325"/>
      <c r="U76" s="382"/>
      <c r="V76" s="393"/>
      <c r="W76" s="393"/>
    </row>
    <row r="77" spans="1:23" s="6" customFormat="1" ht="15" customHeight="1" thickBot="1">
      <c r="A77" s="694"/>
      <c r="B77" s="231" t="s">
        <v>337</v>
      </c>
      <c r="C77" s="232">
        <f>SUMIF(C69:C70,"=x",$K69:$K70)</f>
        <v>0</v>
      </c>
      <c r="D77" s="233">
        <f t="shared" ref="D77:F77" si="5">SUMIF(D69:D70,"=x",$K69:$K70)</f>
        <v>0</v>
      </c>
      <c r="E77" s="233">
        <f t="shared" si="5"/>
        <v>5</v>
      </c>
      <c r="F77" s="234">
        <f t="shared" si="5"/>
        <v>25</v>
      </c>
      <c r="G77" s="499">
        <f t="shared" si="4"/>
        <v>30</v>
      </c>
      <c r="H77" s="500"/>
      <c r="I77" s="500"/>
      <c r="J77" s="500"/>
      <c r="K77" s="500"/>
      <c r="L77" s="501"/>
      <c r="M77" s="221"/>
      <c r="N77" s="221"/>
      <c r="O77" s="221"/>
      <c r="P77" s="325"/>
      <c r="Q77" s="325"/>
      <c r="R77" s="325"/>
      <c r="S77" s="221"/>
      <c r="T77" s="325"/>
      <c r="U77" s="382"/>
      <c r="V77" s="393"/>
      <c r="W77" s="393"/>
    </row>
    <row r="78" spans="1:23" s="6" customFormat="1" ht="24.95" customHeight="1" thickTop="1" thickBot="1">
      <c r="A78" s="695"/>
      <c r="B78" s="274" t="s">
        <v>338</v>
      </c>
      <c r="C78" s="275">
        <f>SUM(C75:C77,C73)</f>
        <v>29</v>
      </c>
      <c r="D78" s="276">
        <f>SUM(D75:D77,D73)</f>
        <v>31</v>
      </c>
      <c r="E78" s="276">
        <f>SUM(E75:E77,E73)</f>
        <v>30</v>
      </c>
      <c r="F78" s="277">
        <f>SUM(F75:F77,F73)</f>
        <v>30</v>
      </c>
      <c r="G78" s="502">
        <f t="shared" ref="G78" si="6">SUM(C78:F78)</f>
        <v>120</v>
      </c>
      <c r="H78" s="503"/>
      <c r="I78" s="503"/>
      <c r="J78" s="503"/>
      <c r="K78" s="503"/>
      <c r="L78" s="504"/>
      <c r="M78" s="221"/>
      <c r="N78" s="221"/>
      <c r="O78" s="221"/>
      <c r="P78" s="325"/>
      <c r="Q78" s="325"/>
      <c r="R78" s="325"/>
      <c r="S78" s="221"/>
      <c r="T78" s="325"/>
      <c r="U78" s="382"/>
      <c r="V78" s="393"/>
      <c r="W78" s="393"/>
    </row>
    <row r="79" spans="1:23" s="6" customFormat="1" ht="15" customHeight="1" thickTop="1">
      <c r="A79" s="631"/>
      <c r="B79" s="69"/>
      <c r="C79" s="70"/>
      <c r="D79" s="70"/>
      <c r="E79" s="70"/>
      <c r="F79" s="70"/>
      <c r="G79" s="70"/>
      <c r="H79" s="71"/>
      <c r="I79" s="71"/>
      <c r="J79" s="71"/>
      <c r="K79" s="71"/>
      <c r="L79" s="71"/>
      <c r="M79" s="71"/>
      <c r="N79" s="71"/>
      <c r="O79" s="681"/>
      <c r="P79" s="662"/>
      <c r="Q79" s="331"/>
      <c r="R79" s="331"/>
      <c r="S79" s="681"/>
      <c r="T79" s="331"/>
      <c r="U79" s="416"/>
      <c r="V79" s="384"/>
      <c r="W79" s="384"/>
    </row>
    <row r="80" spans="1:23" ht="15" customHeight="1" thickBot="1">
      <c r="A80" s="696" t="s">
        <v>466</v>
      </c>
      <c r="J80" s="71" t="s">
        <v>394</v>
      </c>
      <c r="K80" s="71"/>
      <c r="L80" s="120"/>
      <c r="M80" s="6"/>
      <c r="N80" s="292" t="s">
        <v>395</v>
      </c>
      <c r="P80" s="663"/>
      <c r="U80" s="417"/>
      <c r="V80" s="418"/>
      <c r="W80" s="418"/>
    </row>
    <row r="81" spans="1:23" s="6" customFormat="1" ht="15" customHeight="1">
      <c r="A81" s="631" t="s">
        <v>459</v>
      </c>
      <c r="B81" s="1"/>
      <c r="C81" s="4"/>
      <c r="D81" s="4"/>
      <c r="E81" s="4"/>
      <c r="F81" s="4"/>
      <c r="G81" s="4"/>
      <c r="H81" s="4"/>
      <c r="I81" s="205" t="s">
        <v>333</v>
      </c>
      <c r="J81" s="154">
        <f>SUMIF(L5:L17,"=K",K5:K17)</f>
        <v>5</v>
      </c>
      <c r="K81" s="155" t="s">
        <v>257</v>
      </c>
      <c r="L81" s="158">
        <f>J81/SUM(J81:J82)</f>
        <v>0.25</v>
      </c>
      <c r="N81" s="293">
        <f>SUM(K5:K7,K12:K17)/SUM(G5:J7,G12:J17)</f>
        <v>1.5555555555555556</v>
      </c>
      <c r="O81" s="631"/>
      <c r="P81" s="663"/>
      <c r="Q81" s="21"/>
      <c r="R81" s="21"/>
      <c r="S81" s="631"/>
      <c r="T81" s="21"/>
      <c r="U81" s="417"/>
      <c r="V81" s="384"/>
      <c r="W81" s="384"/>
    </row>
    <row r="82" spans="1:23" s="6" customFormat="1" ht="15" customHeight="1" thickBot="1">
      <c r="A82" s="631" t="s">
        <v>461</v>
      </c>
      <c r="B82" s="1"/>
      <c r="C82" s="4"/>
      <c r="D82" s="4"/>
      <c r="E82" s="4"/>
      <c r="F82" s="4"/>
      <c r="G82" s="4"/>
      <c r="H82" s="4"/>
      <c r="I82" s="153"/>
      <c r="J82" s="156">
        <f>SUMIF(L5:L17,"=Gyj",K5:K17)</f>
        <v>15</v>
      </c>
      <c r="K82" s="157" t="s">
        <v>258</v>
      </c>
      <c r="L82" s="159">
        <f>J82/SUM(J81:J82)</f>
        <v>0.75</v>
      </c>
      <c r="N82" s="294"/>
      <c r="O82" s="631"/>
      <c r="P82" s="663"/>
      <c r="Q82" s="21"/>
      <c r="R82" s="21"/>
      <c r="S82" s="631"/>
      <c r="T82" s="21"/>
      <c r="U82" s="417"/>
      <c r="V82" s="384"/>
      <c r="W82" s="384"/>
    </row>
    <row r="83" spans="1:23" s="6" customFormat="1" ht="15" customHeight="1">
      <c r="A83" s="631" t="s">
        <v>462</v>
      </c>
      <c r="B83" s="1"/>
      <c r="C83" s="4"/>
      <c r="D83" s="4"/>
      <c r="E83" s="4"/>
      <c r="F83" s="4"/>
      <c r="G83" s="4"/>
      <c r="H83" s="4"/>
      <c r="I83" s="153" t="s">
        <v>262</v>
      </c>
      <c r="J83" s="154">
        <f>SUMIF(L26:L61,"=K",$K26:$K61)</f>
        <v>38</v>
      </c>
      <c r="K83" s="155" t="s">
        <v>257</v>
      </c>
      <c r="L83" s="158">
        <f t="shared" ref="L83:L85" si="7">J83/SUM(J83:J84)</f>
        <v>0.43678160919540232</v>
      </c>
      <c r="N83" s="293">
        <f>SUM(K26:K36,K41:K61)/SUM(G26:J36,G41:J61)</f>
        <v>1.2985074626865671</v>
      </c>
      <c r="O83" s="631"/>
      <c r="P83" s="663"/>
      <c r="Q83" s="21"/>
      <c r="R83" s="21"/>
      <c r="S83" s="631"/>
      <c r="T83" s="21"/>
      <c r="U83" s="417"/>
      <c r="V83" s="384"/>
      <c r="W83" s="384"/>
    </row>
    <row r="84" spans="1:23" s="6" customFormat="1" ht="15" customHeight="1" thickBot="1">
      <c r="A84" s="631" t="s">
        <v>460</v>
      </c>
      <c r="B84" s="1"/>
      <c r="C84" s="4"/>
      <c r="D84" s="4"/>
      <c r="E84" s="4"/>
      <c r="F84" s="4"/>
      <c r="G84" s="4"/>
      <c r="H84" s="4"/>
      <c r="I84" s="153"/>
      <c r="J84" s="156">
        <f>SUMIF(L26:L61,"=Gyj",$K26:$K61)</f>
        <v>49</v>
      </c>
      <c r="K84" s="157" t="s">
        <v>258</v>
      </c>
      <c r="L84" s="159">
        <f>J84/SUM(J83:J84)</f>
        <v>0.56321839080459768</v>
      </c>
      <c r="N84" s="296"/>
      <c r="O84" s="631"/>
      <c r="P84" s="663"/>
      <c r="Q84" s="21"/>
      <c r="R84" s="21"/>
      <c r="S84" s="631"/>
      <c r="T84" s="21"/>
      <c r="U84" s="417"/>
      <c r="V84" s="384"/>
      <c r="W84" s="384"/>
    </row>
    <row r="85" spans="1:23" s="6" customFormat="1" ht="15" customHeight="1">
      <c r="A85" s="631" t="s">
        <v>463</v>
      </c>
      <c r="B85" s="1"/>
      <c r="C85" s="4"/>
      <c r="D85" s="4"/>
      <c r="E85" s="4"/>
      <c r="F85" s="4"/>
      <c r="G85" s="4"/>
      <c r="H85" s="4"/>
      <c r="I85" s="153" t="s">
        <v>259</v>
      </c>
      <c r="J85" s="154">
        <f>SUM(J81,J83)</f>
        <v>43</v>
      </c>
      <c r="K85" s="155" t="s">
        <v>257</v>
      </c>
      <c r="L85" s="158">
        <f t="shared" si="7"/>
        <v>0.40186915887850466</v>
      </c>
      <c r="N85" s="294">
        <f>SUM(K5:K7,K12:K17,K26:K36,K41:K61)/SUM(G5:J7,G12:J17,G26:J36,G41:J61)</f>
        <v>1.3529411764705883</v>
      </c>
      <c r="O85" s="631"/>
      <c r="P85" s="663"/>
      <c r="Q85" s="21"/>
      <c r="R85" s="21"/>
      <c r="S85" s="631"/>
      <c r="T85" s="21"/>
      <c r="U85" s="417"/>
      <c r="V85" s="384"/>
      <c r="W85" s="384"/>
    </row>
    <row r="86" spans="1:23" s="6" customFormat="1" ht="15" customHeight="1" thickBot="1">
      <c r="A86" s="631" t="s">
        <v>464</v>
      </c>
      <c r="B86" s="1"/>
      <c r="C86" s="4"/>
      <c r="D86" s="4"/>
      <c r="E86" s="4"/>
      <c r="F86" s="4"/>
      <c r="G86" s="4"/>
      <c r="H86" s="4"/>
      <c r="I86" s="153"/>
      <c r="J86" s="156">
        <f>SUM(J82,J84)</f>
        <v>64</v>
      </c>
      <c r="K86" s="157" t="s">
        <v>258</v>
      </c>
      <c r="L86" s="159">
        <f>J86/SUM(J85:J86)</f>
        <v>0.59813084112149528</v>
      </c>
      <c r="N86" s="295"/>
      <c r="O86" s="631"/>
      <c r="P86" s="663"/>
      <c r="Q86" s="21"/>
      <c r="R86" s="21"/>
      <c r="S86" s="631"/>
      <c r="T86" s="21"/>
      <c r="U86" s="417"/>
      <c r="V86" s="384"/>
      <c r="W86" s="384"/>
    </row>
    <row r="87" spans="1:23" s="6" customFormat="1" ht="15" customHeight="1">
      <c r="A87" s="631" t="s">
        <v>465</v>
      </c>
      <c r="B87" s="1"/>
      <c r="C87" s="4"/>
      <c r="D87" s="4"/>
      <c r="E87" s="4"/>
      <c r="F87" s="4"/>
      <c r="G87" s="4"/>
      <c r="H87" s="4"/>
      <c r="I87" s="4"/>
      <c r="J87" s="133" t="s">
        <v>260</v>
      </c>
      <c r="K87" s="133"/>
      <c r="L87" s="133" t="s">
        <v>261</v>
      </c>
      <c r="M87" s="2"/>
      <c r="N87" s="2"/>
      <c r="O87" s="631"/>
      <c r="P87" s="663"/>
      <c r="Q87" s="21"/>
      <c r="R87" s="21"/>
      <c r="S87" s="631"/>
      <c r="T87" s="21"/>
      <c r="U87" s="417"/>
      <c r="V87" s="384"/>
      <c r="W87" s="384"/>
    </row>
    <row r="88" spans="1:23" s="6" customFormat="1" ht="15" customHeight="1">
      <c r="A88" s="631"/>
      <c r="B88" s="1"/>
      <c r="C88" s="4"/>
      <c r="D88" s="4"/>
      <c r="E88" s="4"/>
      <c r="F88" s="4"/>
      <c r="G88" s="4"/>
      <c r="H88" s="4"/>
      <c r="I88" s="4"/>
      <c r="J88" s="4"/>
      <c r="K88" s="4"/>
      <c r="L88" s="2"/>
      <c r="M88" s="2"/>
      <c r="N88" s="2"/>
      <c r="O88" s="631"/>
      <c r="P88" s="663"/>
      <c r="Q88" s="21"/>
      <c r="R88" s="21"/>
      <c r="S88" s="631"/>
      <c r="T88" s="21"/>
      <c r="U88" s="417"/>
      <c r="V88" s="384"/>
      <c r="W88" s="384"/>
    </row>
    <row r="89" spans="1:23" s="6" customFormat="1">
      <c r="A89" s="697" t="s">
        <v>7</v>
      </c>
      <c r="B89" s="1"/>
      <c r="C89" s="4"/>
      <c r="D89" s="4"/>
      <c r="E89" s="4"/>
      <c r="F89" s="4"/>
      <c r="G89" s="4"/>
      <c r="H89" s="4"/>
      <c r="I89" s="4"/>
      <c r="K89" s="4"/>
      <c r="L89" s="153" t="s">
        <v>421</v>
      </c>
      <c r="M89" s="2"/>
      <c r="N89" s="2"/>
      <c r="O89" s="631"/>
      <c r="P89" s="21"/>
      <c r="Q89" s="21"/>
      <c r="R89" s="21"/>
      <c r="S89" s="631"/>
      <c r="T89" s="21"/>
      <c r="U89" s="427"/>
      <c r="V89" s="428"/>
      <c r="W89" s="428"/>
    </row>
    <row r="90" spans="1:23" s="6" customFormat="1">
      <c r="A90" s="698" t="s">
        <v>8</v>
      </c>
      <c r="B90" s="1"/>
      <c r="C90" s="4"/>
      <c r="D90" s="4"/>
      <c r="E90" s="4"/>
      <c r="F90" s="4"/>
      <c r="G90" s="4"/>
      <c r="H90" s="4"/>
      <c r="I90" s="4"/>
      <c r="J90" s="4"/>
      <c r="K90" s="4"/>
      <c r="L90" s="2"/>
      <c r="M90" s="2"/>
      <c r="N90" s="2"/>
      <c r="O90" s="631"/>
      <c r="P90" s="21"/>
      <c r="Q90" s="21"/>
      <c r="R90" s="21"/>
      <c r="S90" s="631"/>
      <c r="T90" s="21"/>
      <c r="U90" s="427"/>
      <c r="V90" s="428"/>
      <c r="W90" s="428"/>
    </row>
    <row r="91" spans="1:23" s="6" customFormat="1">
      <c r="A91" s="699" t="s">
        <v>9</v>
      </c>
      <c r="B91" s="1"/>
      <c r="C91" s="4"/>
      <c r="D91" s="4"/>
      <c r="E91" s="4"/>
      <c r="F91" s="4"/>
      <c r="G91" s="4"/>
      <c r="H91" s="4"/>
      <c r="I91" s="4"/>
      <c r="J91" s="4"/>
      <c r="K91" s="4"/>
      <c r="L91" s="2"/>
      <c r="M91" s="2"/>
      <c r="N91" s="2"/>
      <c r="O91" s="631"/>
      <c r="P91" s="21"/>
      <c r="Q91" s="21"/>
      <c r="R91" s="21"/>
      <c r="S91" s="631"/>
      <c r="T91" s="21"/>
      <c r="U91" s="427"/>
      <c r="V91" s="428"/>
      <c r="W91" s="428"/>
    </row>
    <row r="92" spans="1:23" s="6" customFormat="1">
      <c r="A92" s="631" t="s">
        <v>12</v>
      </c>
      <c r="B92" s="1"/>
      <c r="C92" s="4"/>
      <c r="D92" s="4"/>
      <c r="E92" s="4"/>
      <c r="F92" s="4"/>
      <c r="G92" s="4"/>
      <c r="H92" s="4"/>
      <c r="I92" s="4"/>
      <c r="J92" s="4"/>
      <c r="K92" s="4"/>
      <c r="L92" s="2"/>
      <c r="M92" s="2"/>
      <c r="N92" s="2"/>
      <c r="O92" s="631"/>
      <c r="P92" s="21"/>
      <c r="Q92" s="21"/>
      <c r="R92" s="21"/>
      <c r="S92" s="631"/>
      <c r="T92" s="21"/>
      <c r="U92" s="427"/>
      <c r="V92" s="428"/>
      <c r="W92" s="428"/>
    </row>
    <row r="93" spans="1:23" s="6" customFormat="1">
      <c r="A93" s="631"/>
      <c r="B93" s="1"/>
      <c r="C93" s="4"/>
      <c r="D93" s="4"/>
      <c r="E93" s="4"/>
      <c r="F93" s="4"/>
      <c r="G93" s="4"/>
      <c r="H93" s="4"/>
      <c r="I93" s="4"/>
      <c r="J93" s="4"/>
      <c r="K93" s="4"/>
      <c r="L93" s="2"/>
      <c r="M93" s="2"/>
      <c r="N93" s="2"/>
      <c r="O93" s="631"/>
      <c r="P93" s="21"/>
      <c r="Q93" s="21"/>
      <c r="R93" s="21"/>
      <c r="S93" s="631"/>
      <c r="T93" s="21"/>
      <c r="U93" s="427"/>
      <c r="V93" s="428"/>
      <c r="W93" s="428"/>
    </row>
    <row r="94" spans="1:23" s="6" customFormat="1">
      <c r="A94" s="631"/>
      <c r="B94" s="1"/>
      <c r="C94" s="4"/>
      <c r="D94" s="4"/>
      <c r="E94" s="4"/>
      <c r="F94" s="4"/>
      <c r="G94" s="4"/>
      <c r="H94" s="4"/>
      <c r="I94" s="4"/>
      <c r="J94" s="4"/>
      <c r="K94" s="4"/>
      <c r="L94" s="2"/>
      <c r="M94" s="2"/>
      <c r="N94" s="2"/>
      <c r="O94" s="631"/>
      <c r="P94" s="21"/>
      <c r="Q94" s="21"/>
      <c r="R94" s="21"/>
      <c r="S94" s="631"/>
      <c r="T94" s="21"/>
      <c r="U94" s="427"/>
      <c r="V94" s="428"/>
      <c r="W94" s="428"/>
    </row>
    <row r="95" spans="1:23" s="6" customFormat="1">
      <c r="A95" s="631"/>
      <c r="B95" s="1"/>
      <c r="C95" s="4"/>
      <c r="D95" s="4"/>
      <c r="E95" s="4"/>
      <c r="F95" s="4"/>
      <c r="G95" s="4"/>
      <c r="H95" s="4"/>
      <c r="I95" s="4"/>
      <c r="J95" s="4"/>
      <c r="K95" s="4"/>
      <c r="L95" s="2"/>
      <c r="M95" s="2"/>
      <c r="N95" s="2"/>
      <c r="O95" s="631"/>
      <c r="P95" s="21"/>
      <c r="Q95" s="21"/>
      <c r="R95" s="21"/>
      <c r="S95" s="631"/>
      <c r="T95" s="21"/>
      <c r="U95" s="427"/>
      <c r="V95" s="428"/>
      <c r="W95" s="428"/>
    </row>
    <row r="96" spans="1:23" s="6" customFormat="1">
      <c r="A96" s="631"/>
      <c r="B96" s="1"/>
      <c r="C96" s="4"/>
      <c r="D96" s="4"/>
      <c r="E96" s="4"/>
      <c r="F96" s="4"/>
      <c r="G96" s="4"/>
      <c r="H96" s="4"/>
      <c r="I96" s="4"/>
      <c r="J96" s="4"/>
      <c r="K96" s="4"/>
      <c r="L96" s="2"/>
      <c r="M96" s="2"/>
      <c r="N96" s="2"/>
      <c r="O96" s="631"/>
      <c r="P96" s="21"/>
      <c r="Q96" s="21"/>
      <c r="R96" s="21"/>
      <c r="S96" s="631"/>
      <c r="T96" s="21"/>
      <c r="U96" s="427"/>
      <c r="V96" s="428"/>
      <c r="W96" s="428"/>
    </row>
    <row r="97" spans="1:23" s="6" customFormat="1">
      <c r="A97" s="631"/>
      <c r="B97" s="1"/>
      <c r="C97" s="4"/>
      <c r="D97" s="4"/>
      <c r="E97" s="4"/>
      <c r="F97" s="4"/>
      <c r="G97" s="4"/>
      <c r="H97" s="4"/>
      <c r="I97" s="4"/>
      <c r="J97" s="4"/>
      <c r="K97" s="4"/>
      <c r="L97" s="2"/>
      <c r="M97" s="2"/>
      <c r="N97" s="2"/>
      <c r="O97" s="631"/>
      <c r="P97" s="21"/>
      <c r="Q97" s="21"/>
      <c r="R97" s="21"/>
      <c r="S97" s="631"/>
      <c r="T97" s="21"/>
      <c r="U97" s="427"/>
      <c r="V97" s="428"/>
      <c r="W97" s="428"/>
    </row>
    <row r="98" spans="1:23" s="6" customFormat="1">
      <c r="A98" s="631"/>
      <c r="B98" s="1"/>
      <c r="C98" s="4"/>
      <c r="D98" s="4"/>
      <c r="E98" s="4"/>
      <c r="F98" s="4"/>
      <c r="G98" s="4"/>
      <c r="H98" s="4"/>
      <c r="I98" s="4"/>
      <c r="J98" s="4"/>
      <c r="K98" s="4"/>
      <c r="L98" s="2"/>
      <c r="M98" s="2"/>
      <c r="N98" s="2"/>
      <c r="O98" s="631"/>
      <c r="P98" s="21"/>
      <c r="Q98" s="21"/>
      <c r="R98" s="21"/>
      <c r="S98" s="631"/>
      <c r="T98" s="21"/>
      <c r="U98" s="427"/>
      <c r="V98" s="428"/>
      <c r="W98" s="428"/>
    </row>
    <row r="99" spans="1:23" s="6" customFormat="1">
      <c r="A99" s="631"/>
      <c r="B99" s="1"/>
      <c r="C99" s="4"/>
      <c r="D99" s="4"/>
      <c r="E99" s="4"/>
      <c r="F99" s="4"/>
      <c r="G99" s="4"/>
      <c r="H99" s="4"/>
      <c r="I99" s="4"/>
      <c r="J99" s="4"/>
      <c r="K99" s="4"/>
      <c r="L99" s="2"/>
      <c r="M99" s="2"/>
      <c r="N99" s="2"/>
      <c r="O99" s="631"/>
      <c r="P99" s="21"/>
      <c r="Q99" s="21"/>
      <c r="R99" s="21"/>
      <c r="S99" s="631"/>
      <c r="T99" s="21"/>
      <c r="U99" s="427"/>
      <c r="V99" s="428"/>
      <c r="W99" s="428"/>
    </row>
    <row r="100" spans="1:23" s="6" customFormat="1">
      <c r="A100" s="631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2"/>
      <c r="M100" s="2"/>
      <c r="N100" s="2"/>
      <c r="O100" s="631"/>
      <c r="P100" s="21"/>
      <c r="Q100" s="21"/>
      <c r="R100" s="21"/>
      <c r="S100" s="631"/>
      <c r="T100" s="21"/>
      <c r="U100" s="427"/>
      <c r="V100" s="428"/>
      <c r="W100" s="428"/>
    </row>
    <row r="101" spans="1:23" s="6" customFormat="1">
      <c r="A101" s="631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2"/>
      <c r="M101" s="2"/>
      <c r="N101" s="2"/>
      <c r="O101" s="631"/>
      <c r="P101" s="21"/>
      <c r="Q101" s="21"/>
      <c r="R101" s="21"/>
      <c r="S101" s="631"/>
      <c r="T101" s="21"/>
      <c r="U101" s="427"/>
      <c r="V101" s="428"/>
      <c r="W101" s="428"/>
    </row>
    <row r="102" spans="1:23" s="6" customFormat="1">
      <c r="A102" s="631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2"/>
      <c r="M102" s="2"/>
      <c r="N102" s="2"/>
      <c r="O102" s="631"/>
      <c r="P102" s="21"/>
      <c r="Q102" s="21"/>
      <c r="R102" s="21"/>
      <c r="S102" s="631"/>
      <c r="T102" s="21"/>
      <c r="U102" s="427"/>
      <c r="V102" s="428"/>
      <c r="W102" s="428"/>
    </row>
    <row r="103" spans="1:23" s="6" customFormat="1">
      <c r="A103" s="631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2"/>
      <c r="M103" s="2"/>
      <c r="N103" s="2"/>
      <c r="O103" s="631"/>
      <c r="P103" s="21"/>
      <c r="Q103" s="21"/>
      <c r="R103" s="21"/>
      <c r="S103" s="631"/>
      <c r="T103" s="21"/>
      <c r="U103" s="427"/>
      <c r="V103" s="428"/>
      <c r="W103" s="428"/>
    </row>
    <row r="104" spans="1:23" s="6" customFormat="1">
      <c r="A104" s="631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2"/>
      <c r="M104" s="2"/>
      <c r="N104" s="2"/>
      <c r="O104" s="631"/>
      <c r="P104" s="21"/>
      <c r="Q104" s="21"/>
      <c r="R104" s="21"/>
      <c r="S104" s="631"/>
      <c r="T104" s="21"/>
      <c r="U104" s="427"/>
      <c r="V104" s="428"/>
      <c r="W104" s="428"/>
    </row>
    <row r="105" spans="1:23" s="6" customFormat="1">
      <c r="A105" s="631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2"/>
      <c r="M105" s="2"/>
      <c r="N105" s="2"/>
      <c r="O105" s="631"/>
      <c r="P105" s="21"/>
      <c r="Q105" s="21"/>
      <c r="R105" s="21"/>
      <c r="S105" s="631"/>
      <c r="T105" s="21"/>
      <c r="U105" s="427"/>
      <c r="V105" s="428"/>
      <c r="W105" s="428"/>
    </row>
    <row r="106" spans="1:23" s="6" customFormat="1">
      <c r="A106" s="631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2"/>
      <c r="M106" s="2"/>
      <c r="N106" s="2"/>
      <c r="O106" s="631"/>
      <c r="P106" s="21"/>
      <c r="Q106" s="21"/>
      <c r="R106" s="21"/>
      <c r="S106" s="631"/>
      <c r="T106" s="21"/>
      <c r="U106" s="427"/>
      <c r="V106" s="428"/>
      <c r="W106" s="428"/>
    </row>
    <row r="107" spans="1:23" s="6" customFormat="1">
      <c r="A107" s="631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2"/>
      <c r="M107" s="2"/>
      <c r="N107" s="2"/>
      <c r="O107" s="631"/>
      <c r="P107" s="21"/>
      <c r="Q107" s="21"/>
      <c r="R107" s="21"/>
      <c r="S107" s="631"/>
      <c r="T107" s="21"/>
      <c r="U107" s="427"/>
      <c r="V107" s="428"/>
      <c r="W107" s="428"/>
    </row>
    <row r="108" spans="1:23" s="6" customFormat="1">
      <c r="A108" s="631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2"/>
      <c r="M108" s="2"/>
      <c r="N108" s="2"/>
      <c r="O108" s="631"/>
      <c r="P108" s="21"/>
      <c r="Q108" s="21"/>
      <c r="R108" s="21"/>
      <c r="S108" s="631"/>
      <c r="T108" s="21"/>
      <c r="U108" s="427"/>
      <c r="V108" s="428"/>
      <c r="W108" s="428"/>
    </row>
    <row r="109" spans="1:23" s="6" customFormat="1">
      <c r="A109" s="631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2"/>
      <c r="M109" s="2"/>
      <c r="N109" s="2"/>
      <c r="O109" s="631"/>
      <c r="P109" s="21"/>
      <c r="Q109" s="21"/>
      <c r="R109" s="21"/>
      <c r="S109" s="631"/>
      <c r="T109" s="21"/>
      <c r="U109" s="427"/>
      <c r="V109" s="428"/>
      <c r="W109" s="428"/>
    </row>
    <row r="110" spans="1:23" s="6" customFormat="1">
      <c r="A110" s="631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2"/>
      <c r="M110" s="2"/>
      <c r="N110" s="2"/>
      <c r="O110" s="631"/>
      <c r="P110" s="21"/>
      <c r="Q110" s="21"/>
      <c r="R110" s="21"/>
      <c r="S110" s="631"/>
      <c r="T110" s="21"/>
      <c r="U110" s="427"/>
      <c r="V110" s="428"/>
      <c r="W110" s="428"/>
    </row>
    <row r="111" spans="1:23" s="6" customFormat="1">
      <c r="A111" s="631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2"/>
      <c r="M111" s="2"/>
      <c r="N111" s="2"/>
      <c r="O111" s="631"/>
      <c r="P111" s="21"/>
      <c r="Q111" s="21"/>
      <c r="R111" s="21"/>
      <c r="S111" s="631"/>
      <c r="T111" s="21"/>
      <c r="U111" s="427"/>
      <c r="V111" s="428"/>
      <c r="W111" s="428"/>
    </row>
    <row r="112" spans="1:23" s="6" customFormat="1">
      <c r="A112" s="631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2"/>
      <c r="M112" s="2"/>
      <c r="N112" s="2"/>
      <c r="O112" s="631"/>
      <c r="P112" s="21"/>
      <c r="Q112" s="21"/>
      <c r="R112" s="21"/>
      <c r="S112" s="631"/>
      <c r="T112" s="21"/>
      <c r="U112" s="427"/>
      <c r="V112" s="428"/>
      <c r="W112" s="428"/>
    </row>
    <row r="113" spans="1:23" s="6" customFormat="1">
      <c r="A113" s="631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2"/>
      <c r="M113" s="2"/>
      <c r="N113" s="2"/>
      <c r="O113" s="631"/>
      <c r="P113" s="21"/>
      <c r="Q113" s="21"/>
      <c r="R113" s="21"/>
      <c r="S113" s="631"/>
      <c r="T113" s="21"/>
      <c r="U113" s="427"/>
      <c r="V113" s="428"/>
      <c r="W113" s="428"/>
    </row>
    <row r="114" spans="1:23" s="6" customFormat="1">
      <c r="A114" s="631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2"/>
      <c r="M114" s="2"/>
      <c r="N114" s="2"/>
      <c r="O114" s="631"/>
      <c r="P114" s="21"/>
      <c r="Q114" s="21"/>
      <c r="R114" s="21"/>
      <c r="S114" s="631"/>
      <c r="T114" s="21"/>
      <c r="U114" s="427"/>
      <c r="V114" s="428"/>
      <c r="W114" s="428"/>
    </row>
    <row r="115" spans="1:23" s="6" customFormat="1">
      <c r="A115" s="631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2"/>
      <c r="M115" s="2"/>
      <c r="N115" s="2"/>
      <c r="O115" s="631"/>
      <c r="P115" s="21"/>
      <c r="Q115" s="21"/>
      <c r="R115" s="21"/>
      <c r="S115" s="631"/>
      <c r="T115" s="21"/>
      <c r="U115" s="427"/>
      <c r="V115" s="428"/>
      <c r="W115" s="428"/>
    </row>
    <row r="116" spans="1:23" s="6" customFormat="1">
      <c r="A116" s="631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2"/>
      <c r="M116" s="2"/>
      <c r="N116" s="2"/>
      <c r="O116" s="631"/>
      <c r="P116" s="21"/>
      <c r="Q116" s="21"/>
      <c r="R116" s="21"/>
      <c r="S116" s="631"/>
      <c r="T116" s="21"/>
      <c r="U116" s="427"/>
      <c r="V116" s="428"/>
      <c r="W116" s="428"/>
    </row>
    <row r="117" spans="1:23" s="6" customFormat="1">
      <c r="A117" s="631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2"/>
      <c r="M117" s="2"/>
      <c r="N117" s="2"/>
      <c r="O117" s="631"/>
      <c r="P117" s="21"/>
      <c r="Q117" s="21"/>
      <c r="R117" s="21"/>
      <c r="S117" s="631"/>
      <c r="T117" s="21"/>
      <c r="U117" s="427"/>
      <c r="V117" s="428"/>
      <c r="W117" s="428"/>
    </row>
    <row r="118" spans="1:23" s="6" customFormat="1">
      <c r="A118" s="631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2"/>
      <c r="M118" s="2"/>
      <c r="N118" s="2"/>
      <c r="O118" s="631"/>
      <c r="P118" s="21"/>
      <c r="Q118" s="21"/>
      <c r="R118" s="21"/>
      <c r="S118" s="631"/>
      <c r="T118" s="21"/>
      <c r="U118" s="427"/>
      <c r="V118" s="428"/>
      <c r="W118" s="428"/>
    </row>
    <row r="119" spans="1:23" s="6" customFormat="1">
      <c r="A119" s="631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2"/>
      <c r="M119" s="2"/>
      <c r="N119" s="2"/>
      <c r="O119" s="631"/>
      <c r="P119" s="21"/>
      <c r="Q119" s="21"/>
      <c r="R119" s="21"/>
      <c r="S119" s="631"/>
      <c r="T119" s="21"/>
      <c r="U119" s="427"/>
      <c r="V119" s="428"/>
      <c r="W119" s="428"/>
    </row>
    <row r="120" spans="1:23" s="6" customFormat="1">
      <c r="A120" s="631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2"/>
      <c r="M120" s="2"/>
      <c r="N120" s="2"/>
      <c r="O120" s="631"/>
      <c r="P120" s="21"/>
      <c r="Q120" s="21"/>
      <c r="R120" s="21"/>
      <c r="S120" s="631"/>
      <c r="T120" s="21"/>
      <c r="U120" s="427"/>
      <c r="V120" s="428"/>
      <c r="W120" s="428"/>
    </row>
    <row r="121" spans="1:23" s="6" customFormat="1">
      <c r="A121" s="631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2"/>
      <c r="M121" s="2"/>
      <c r="N121" s="2"/>
      <c r="O121" s="631"/>
      <c r="P121" s="21"/>
      <c r="Q121" s="21"/>
      <c r="R121" s="21"/>
      <c r="S121" s="631"/>
      <c r="T121" s="21"/>
      <c r="U121" s="427"/>
      <c r="V121" s="428"/>
      <c r="W121" s="428"/>
    </row>
    <row r="122" spans="1:23" s="6" customFormat="1">
      <c r="A122" s="631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2"/>
      <c r="M122" s="2"/>
      <c r="N122" s="2"/>
      <c r="O122" s="631"/>
      <c r="P122" s="21"/>
      <c r="Q122" s="21"/>
      <c r="R122" s="21"/>
      <c r="S122" s="631"/>
      <c r="T122" s="21"/>
      <c r="U122" s="427"/>
      <c r="V122" s="428"/>
      <c r="W122" s="428"/>
    </row>
    <row r="123" spans="1:23" s="6" customFormat="1">
      <c r="A123" s="631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2"/>
      <c r="M123" s="2"/>
      <c r="N123" s="2"/>
      <c r="O123" s="631"/>
      <c r="P123" s="21"/>
      <c r="Q123" s="21"/>
      <c r="R123" s="21"/>
      <c r="S123" s="631"/>
      <c r="T123" s="21"/>
      <c r="U123" s="427"/>
      <c r="V123" s="428"/>
      <c r="W123" s="428"/>
    </row>
    <row r="124" spans="1:23" s="6" customFormat="1">
      <c r="A124" s="631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2"/>
      <c r="M124" s="2"/>
      <c r="N124" s="2"/>
      <c r="O124" s="631"/>
      <c r="P124" s="21"/>
      <c r="Q124" s="21"/>
      <c r="R124" s="21"/>
      <c r="S124" s="631"/>
      <c r="T124" s="21"/>
      <c r="U124" s="427"/>
      <c r="V124" s="428"/>
      <c r="W124" s="428"/>
    </row>
    <row r="125" spans="1:23" s="6" customFormat="1">
      <c r="A125" s="631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2"/>
      <c r="M125" s="2"/>
      <c r="N125" s="2"/>
      <c r="O125" s="631"/>
      <c r="P125" s="21"/>
      <c r="Q125" s="21"/>
      <c r="R125" s="21"/>
      <c r="S125" s="631"/>
      <c r="T125" s="21"/>
      <c r="U125" s="427"/>
      <c r="V125" s="428"/>
      <c r="W125" s="428"/>
    </row>
    <row r="126" spans="1:23" s="6" customFormat="1">
      <c r="A126" s="631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2"/>
      <c r="M126" s="2"/>
      <c r="N126" s="2"/>
      <c r="O126" s="631"/>
      <c r="P126" s="21"/>
      <c r="Q126" s="21"/>
      <c r="R126" s="21"/>
      <c r="S126" s="631"/>
      <c r="T126" s="21"/>
      <c r="U126" s="427"/>
      <c r="V126" s="428"/>
      <c r="W126" s="428"/>
    </row>
    <row r="127" spans="1:23" s="6" customFormat="1">
      <c r="A127" s="631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2"/>
      <c r="M127" s="2"/>
      <c r="N127" s="2"/>
      <c r="O127" s="631"/>
      <c r="P127" s="21"/>
      <c r="Q127" s="21"/>
      <c r="R127" s="21"/>
      <c r="S127" s="631"/>
      <c r="T127" s="21"/>
      <c r="U127" s="427"/>
      <c r="V127" s="428"/>
      <c r="W127" s="428"/>
    </row>
    <row r="128" spans="1:23" s="6" customFormat="1">
      <c r="A128" s="631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2"/>
      <c r="M128" s="2"/>
      <c r="N128" s="2"/>
      <c r="O128" s="631"/>
      <c r="P128" s="21"/>
      <c r="Q128" s="21"/>
      <c r="R128" s="21"/>
      <c r="S128" s="631"/>
      <c r="T128" s="21"/>
      <c r="U128" s="427"/>
      <c r="V128" s="428"/>
      <c r="W128" s="428"/>
    </row>
    <row r="129" spans="1:23" s="6" customFormat="1">
      <c r="A129" s="631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2"/>
      <c r="M129" s="2"/>
      <c r="N129" s="2"/>
      <c r="O129" s="631"/>
      <c r="P129" s="21"/>
      <c r="Q129" s="21"/>
      <c r="R129" s="21"/>
      <c r="S129" s="631"/>
      <c r="T129" s="21"/>
      <c r="U129" s="427"/>
      <c r="V129" s="428"/>
      <c r="W129" s="428"/>
    </row>
    <row r="130" spans="1:23" s="6" customFormat="1">
      <c r="A130" s="631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2"/>
      <c r="M130" s="2"/>
      <c r="N130" s="2"/>
      <c r="O130" s="631"/>
      <c r="P130" s="21"/>
      <c r="Q130" s="21"/>
      <c r="R130" s="21"/>
      <c r="S130" s="631"/>
      <c r="T130" s="21"/>
      <c r="U130" s="427"/>
      <c r="V130" s="428"/>
      <c r="W130" s="428"/>
    </row>
    <row r="131" spans="1:23" s="6" customFormat="1">
      <c r="A131" s="631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2"/>
      <c r="M131" s="2"/>
      <c r="N131" s="2"/>
      <c r="O131" s="631"/>
      <c r="P131" s="21"/>
      <c r="Q131" s="21"/>
      <c r="R131" s="21"/>
      <c r="S131" s="631"/>
      <c r="T131" s="21"/>
      <c r="U131" s="427"/>
      <c r="V131" s="428"/>
      <c r="W131" s="428"/>
    </row>
    <row r="132" spans="1:23" s="6" customFormat="1">
      <c r="A132" s="631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2"/>
      <c r="M132" s="2"/>
      <c r="N132" s="2"/>
      <c r="O132" s="631"/>
      <c r="P132" s="21"/>
      <c r="Q132" s="21"/>
      <c r="R132" s="21"/>
      <c r="S132" s="631"/>
      <c r="T132" s="21"/>
      <c r="U132" s="427"/>
      <c r="V132" s="428"/>
      <c r="W132" s="428"/>
    </row>
    <row r="133" spans="1:23" s="7" customFormat="1">
      <c r="A133" s="631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2"/>
      <c r="M133" s="2"/>
      <c r="N133" s="2"/>
      <c r="O133" s="631"/>
      <c r="P133" s="21"/>
      <c r="Q133" s="21"/>
      <c r="R133" s="21"/>
      <c r="S133" s="631"/>
      <c r="T133" s="21"/>
      <c r="U133" s="427"/>
      <c r="V133" s="429"/>
      <c r="W133" s="429"/>
    </row>
    <row r="134" spans="1:23" s="7" customFormat="1">
      <c r="A134" s="631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2"/>
      <c r="M134" s="2"/>
      <c r="N134" s="2"/>
      <c r="O134" s="631"/>
      <c r="P134" s="21"/>
      <c r="Q134" s="21"/>
      <c r="R134" s="21"/>
      <c r="S134" s="631"/>
      <c r="T134" s="21"/>
      <c r="U134" s="427"/>
      <c r="V134" s="429"/>
      <c r="W134" s="429"/>
    </row>
    <row r="135" spans="1:23" s="7" customFormat="1">
      <c r="A135" s="631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2"/>
      <c r="M135" s="2"/>
      <c r="N135" s="2"/>
      <c r="O135" s="631"/>
      <c r="P135" s="21"/>
      <c r="Q135" s="21"/>
      <c r="R135" s="21"/>
      <c r="S135" s="631"/>
      <c r="T135" s="21"/>
      <c r="U135" s="427"/>
      <c r="V135" s="429"/>
      <c r="W135" s="429"/>
    </row>
    <row r="136" spans="1:23" s="7" customFormat="1">
      <c r="A136" s="631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2"/>
      <c r="M136" s="2"/>
      <c r="N136" s="2"/>
      <c r="O136" s="631"/>
      <c r="P136" s="21"/>
      <c r="Q136" s="21"/>
      <c r="R136" s="21"/>
      <c r="S136" s="631"/>
      <c r="T136" s="21"/>
      <c r="U136" s="427"/>
      <c r="V136" s="429"/>
      <c r="W136" s="429"/>
    </row>
    <row r="137" spans="1:23" s="6" customFormat="1">
      <c r="A137" s="631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2"/>
      <c r="M137" s="2"/>
      <c r="N137" s="2"/>
      <c r="O137" s="631"/>
      <c r="P137" s="21"/>
      <c r="Q137" s="21"/>
      <c r="R137" s="21"/>
      <c r="S137" s="631"/>
      <c r="T137" s="21"/>
      <c r="U137" s="427"/>
      <c r="V137" s="428"/>
      <c r="W137" s="428"/>
    </row>
    <row r="138" spans="1:23" s="6" customFormat="1">
      <c r="A138" s="631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2"/>
      <c r="M138" s="2"/>
      <c r="N138" s="2"/>
      <c r="O138" s="631"/>
      <c r="P138" s="21"/>
      <c r="Q138" s="21"/>
      <c r="R138" s="21"/>
      <c r="S138" s="631"/>
      <c r="T138" s="21"/>
      <c r="U138" s="427"/>
      <c r="V138" s="428"/>
      <c r="W138" s="428"/>
    </row>
    <row r="139" spans="1:23" s="6" customFormat="1">
      <c r="A139" s="631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2"/>
      <c r="M139" s="2"/>
      <c r="N139" s="2"/>
      <c r="O139" s="631"/>
      <c r="P139" s="21"/>
      <c r="Q139" s="21"/>
      <c r="R139" s="21"/>
      <c r="S139" s="631"/>
      <c r="T139" s="21"/>
      <c r="U139" s="427"/>
      <c r="V139" s="428"/>
      <c r="W139" s="428"/>
    </row>
    <row r="140" spans="1:23" s="6" customFormat="1">
      <c r="A140" s="631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2"/>
      <c r="M140" s="2"/>
      <c r="N140" s="2"/>
      <c r="O140" s="631"/>
      <c r="P140" s="21"/>
      <c r="Q140" s="21"/>
      <c r="R140" s="21"/>
      <c r="S140" s="631"/>
      <c r="T140" s="21"/>
      <c r="U140" s="427"/>
      <c r="V140" s="428"/>
      <c r="W140" s="428"/>
    </row>
    <row r="141" spans="1:23" s="6" customFormat="1">
      <c r="A141" s="631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2"/>
      <c r="M141" s="2"/>
      <c r="N141" s="2"/>
      <c r="O141" s="631"/>
      <c r="P141" s="21"/>
      <c r="Q141" s="21"/>
      <c r="R141" s="21"/>
      <c r="S141" s="631"/>
      <c r="T141" s="21"/>
      <c r="U141" s="427"/>
      <c r="V141" s="428"/>
      <c r="W141" s="428"/>
    </row>
    <row r="142" spans="1:23" s="6" customFormat="1">
      <c r="A142" s="631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2"/>
      <c r="M142" s="2"/>
      <c r="N142" s="2"/>
      <c r="O142" s="631"/>
      <c r="P142" s="21"/>
      <c r="Q142" s="21"/>
      <c r="R142" s="21"/>
      <c r="S142" s="631"/>
      <c r="T142" s="21"/>
      <c r="U142" s="427"/>
      <c r="V142" s="428"/>
      <c r="W142" s="428"/>
    </row>
    <row r="143" spans="1:23" s="7" customFormat="1">
      <c r="A143" s="631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2"/>
      <c r="M143" s="2"/>
      <c r="N143" s="2"/>
      <c r="O143" s="631"/>
      <c r="P143" s="21"/>
      <c r="Q143" s="21"/>
      <c r="R143" s="21"/>
      <c r="S143" s="631"/>
      <c r="T143" s="21"/>
      <c r="U143" s="427"/>
      <c r="V143" s="429"/>
      <c r="W143" s="429"/>
    </row>
    <row r="144" spans="1:23" s="7" customFormat="1">
      <c r="A144" s="631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2"/>
      <c r="M144" s="2"/>
      <c r="N144" s="2"/>
      <c r="O144" s="631"/>
      <c r="P144" s="21"/>
      <c r="Q144" s="21"/>
      <c r="R144" s="21"/>
      <c r="S144" s="631"/>
      <c r="T144" s="21"/>
      <c r="U144" s="427"/>
      <c r="V144" s="429"/>
      <c r="W144" s="429"/>
    </row>
    <row r="145" spans="1:23" s="7" customFormat="1">
      <c r="A145" s="631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2"/>
      <c r="M145" s="2"/>
      <c r="N145" s="2"/>
      <c r="O145" s="631"/>
      <c r="P145" s="21"/>
      <c r="Q145" s="21"/>
      <c r="R145" s="21"/>
      <c r="S145" s="631"/>
      <c r="T145" s="21"/>
      <c r="U145" s="427"/>
      <c r="V145" s="429"/>
      <c r="W145" s="429"/>
    </row>
    <row r="146" spans="1:23" s="7" customFormat="1">
      <c r="A146" s="631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2"/>
      <c r="M146" s="2"/>
      <c r="N146" s="2"/>
      <c r="O146" s="631"/>
      <c r="P146" s="21"/>
      <c r="Q146" s="21"/>
      <c r="R146" s="21"/>
      <c r="S146" s="631"/>
      <c r="T146" s="21"/>
      <c r="U146" s="427"/>
      <c r="V146" s="429"/>
      <c r="W146" s="429"/>
    </row>
    <row r="147" spans="1:23" s="7" customFormat="1">
      <c r="A147" s="631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2"/>
      <c r="M147" s="2"/>
      <c r="N147" s="2"/>
      <c r="O147" s="631"/>
      <c r="P147" s="21"/>
      <c r="Q147" s="21"/>
      <c r="R147" s="21"/>
      <c r="S147" s="631"/>
      <c r="T147" s="21"/>
      <c r="U147" s="427"/>
      <c r="V147" s="429"/>
      <c r="W147" s="429"/>
    </row>
    <row r="148" spans="1:23" s="8" customFormat="1">
      <c r="A148" s="631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2"/>
      <c r="M148" s="2"/>
      <c r="N148" s="2"/>
      <c r="O148" s="631"/>
      <c r="P148" s="21"/>
      <c r="Q148" s="21"/>
      <c r="R148" s="21"/>
      <c r="S148" s="631"/>
      <c r="T148" s="21"/>
      <c r="U148" s="427"/>
      <c r="V148" s="430"/>
      <c r="W148" s="430"/>
    </row>
    <row r="149" spans="1:23" s="9" customFormat="1">
      <c r="A149" s="631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2"/>
      <c r="M149" s="2"/>
      <c r="N149" s="2"/>
      <c r="O149" s="631"/>
      <c r="P149" s="21"/>
      <c r="Q149" s="21"/>
      <c r="R149" s="21"/>
      <c r="S149" s="631"/>
      <c r="T149" s="21"/>
      <c r="U149" s="427"/>
      <c r="V149" s="431"/>
      <c r="W149" s="431"/>
    </row>
    <row r="150" spans="1:23" s="6" customFormat="1">
      <c r="A150" s="631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2"/>
      <c r="M150" s="2"/>
      <c r="N150" s="2"/>
      <c r="O150" s="631"/>
      <c r="P150" s="21"/>
      <c r="Q150" s="21"/>
      <c r="R150" s="21"/>
      <c r="S150" s="631"/>
      <c r="T150" s="21"/>
      <c r="U150" s="427"/>
      <c r="V150" s="428"/>
      <c r="W150" s="428"/>
    </row>
    <row r="151" spans="1:23" s="6" customFormat="1">
      <c r="A151" s="631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2"/>
      <c r="M151" s="2"/>
      <c r="N151" s="2"/>
      <c r="O151" s="631"/>
      <c r="P151" s="21"/>
      <c r="Q151" s="21"/>
      <c r="R151" s="21"/>
      <c r="S151" s="631"/>
      <c r="T151" s="21"/>
      <c r="U151" s="427"/>
      <c r="V151" s="428"/>
      <c r="W151" s="428"/>
    </row>
    <row r="152" spans="1:23" s="6" customFormat="1">
      <c r="A152" s="631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2"/>
      <c r="M152" s="2"/>
      <c r="N152" s="2"/>
      <c r="O152" s="631"/>
      <c r="P152" s="21"/>
      <c r="Q152" s="21"/>
      <c r="R152" s="21"/>
      <c r="S152" s="631"/>
      <c r="T152" s="21"/>
      <c r="U152" s="427"/>
      <c r="V152" s="428"/>
      <c r="W152" s="428"/>
    </row>
    <row r="153" spans="1:23" s="7" customFormat="1">
      <c r="A153" s="631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2"/>
      <c r="M153" s="2"/>
      <c r="N153" s="2"/>
      <c r="O153" s="631"/>
      <c r="P153" s="21"/>
      <c r="Q153" s="21"/>
      <c r="R153" s="21"/>
      <c r="S153" s="631"/>
      <c r="T153" s="21"/>
      <c r="U153" s="427"/>
      <c r="V153" s="429"/>
      <c r="W153" s="429"/>
    </row>
    <row r="154" spans="1:23" s="6" customFormat="1">
      <c r="A154" s="631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2"/>
      <c r="M154" s="2"/>
      <c r="N154" s="2"/>
      <c r="O154" s="631"/>
      <c r="P154" s="21"/>
      <c r="Q154" s="21"/>
      <c r="R154" s="21"/>
      <c r="S154" s="631"/>
      <c r="T154" s="21"/>
      <c r="U154" s="427"/>
      <c r="V154" s="428"/>
      <c r="W154" s="428"/>
    </row>
    <row r="155" spans="1:23" s="6" customFormat="1">
      <c r="A155" s="631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2"/>
      <c r="M155" s="2"/>
      <c r="N155" s="2"/>
      <c r="O155" s="631"/>
      <c r="P155" s="21"/>
      <c r="Q155" s="21"/>
      <c r="R155" s="21"/>
      <c r="S155" s="631"/>
      <c r="T155" s="21"/>
      <c r="U155" s="427"/>
      <c r="V155" s="428"/>
      <c r="W155" s="428"/>
    </row>
    <row r="156" spans="1:23" s="6" customFormat="1">
      <c r="A156" s="631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2"/>
      <c r="M156" s="2"/>
      <c r="N156" s="2"/>
      <c r="O156" s="631"/>
      <c r="P156" s="21"/>
      <c r="Q156" s="21"/>
      <c r="R156" s="21"/>
      <c r="S156" s="631"/>
      <c r="T156" s="21"/>
      <c r="U156" s="427"/>
      <c r="V156" s="428"/>
      <c r="W156" s="428"/>
    </row>
    <row r="157" spans="1:23" s="6" customFormat="1">
      <c r="A157" s="631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2"/>
      <c r="M157" s="2"/>
      <c r="N157" s="2"/>
      <c r="O157" s="631"/>
      <c r="P157" s="21"/>
      <c r="Q157" s="21"/>
      <c r="R157" s="21"/>
      <c r="S157" s="631"/>
      <c r="T157" s="21"/>
      <c r="U157" s="427"/>
      <c r="V157" s="428"/>
      <c r="W157" s="428"/>
    </row>
    <row r="158" spans="1:23" s="6" customFormat="1">
      <c r="A158" s="631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2"/>
      <c r="M158" s="2"/>
      <c r="N158" s="2"/>
      <c r="O158" s="631"/>
      <c r="P158" s="21"/>
      <c r="Q158" s="21"/>
      <c r="R158" s="21"/>
      <c r="S158" s="631"/>
      <c r="T158" s="21"/>
      <c r="U158" s="427"/>
      <c r="V158" s="428"/>
      <c r="W158" s="428"/>
    </row>
    <row r="159" spans="1:23" s="6" customFormat="1">
      <c r="A159" s="631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2"/>
      <c r="M159" s="2"/>
      <c r="N159" s="2"/>
      <c r="O159" s="631"/>
      <c r="P159" s="21"/>
      <c r="Q159" s="21"/>
      <c r="R159" s="21"/>
      <c r="S159" s="631"/>
      <c r="T159" s="21"/>
      <c r="U159" s="427"/>
      <c r="V159" s="428"/>
      <c r="W159" s="428"/>
    </row>
    <row r="160" spans="1:23" s="6" customFormat="1">
      <c r="A160" s="631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2"/>
      <c r="M160" s="2"/>
      <c r="N160" s="2"/>
      <c r="O160" s="631"/>
      <c r="P160" s="21"/>
      <c r="Q160" s="21"/>
      <c r="R160" s="21"/>
      <c r="S160" s="631"/>
      <c r="T160" s="21"/>
      <c r="U160" s="427"/>
      <c r="V160" s="428"/>
      <c r="W160" s="428"/>
    </row>
    <row r="161" spans="1:23" s="6" customFormat="1">
      <c r="A161" s="631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2"/>
      <c r="M161" s="2"/>
      <c r="N161" s="2"/>
      <c r="O161" s="631"/>
      <c r="P161" s="21"/>
      <c r="Q161" s="21"/>
      <c r="R161" s="21"/>
      <c r="S161" s="631"/>
      <c r="T161" s="21"/>
      <c r="U161" s="427"/>
      <c r="V161" s="428"/>
      <c r="W161" s="428"/>
    </row>
    <row r="162" spans="1:23" s="7" customFormat="1">
      <c r="A162" s="631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2"/>
      <c r="M162" s="2"/>
      <c r="N162" s="2"/>
      <c r="O162" s="631"/>
      <c r="P162" s="21"/>
      <c r="Q162" s="21"/>
      <c r="R162" s="21"/>
      <c r="S162" s="631"/>
      <c r="T162" s="21"/>
      <c r="U162" s="427"/>
      <c r="V162" s="429"/>
      <c r="W162" s="429"/>
    </row>
    <row r="163" spans="1:23" s="7" customFormat="1">
      <c r="A163" s="631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2"/>
      <c r="M163" s="2"/>
      <c r="N163" s="2"/>
      <c r="O163" s="631"/>
      <c r="P163" s="21"/>
      <c r="Q163" s="21"/>
      <c r="R163" s="21"/>
      <c r="S163" s="631"/>
      <c r="T163" s="21"/>
      <c r="U163" s="427"/>
      <c r="V163" s="429"/>
      <c r="W163" s="429"/>
    </row>
    <row r="164" spans="1:23" s="7" customFormat="1">
      <c r="A164" s="631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2"/>
      <c r="M164" s="2"/>
      <c r="N164" s="2"/>
      <c r="O164" s="631"/>
      <c r="P164" s="21"/>
      <c r="Q164" s="21"/>
      <c r="R164" s="21"/>
      <c r="S164" s="631"/>
      <c r="T164" s="21"/>
      <c r="U164" s="427"/>
      <c r="V164" s="429"/>
      <c r="W164" s="429"/>
    </row>
    <row r="165" spans="1:23" s="7" customFormat="1">
      <c r="A165" s="631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2"/>
      <c r="M165" s="2"/>
      <c r="N165" s="2"/>
      <c r="O165" s="631"/>
      <c r="P165" s="21"/>
      <c r="Q165" s="21"/>
      <c r="R165" s="21"/>
      <c r="S165" s="631"/>
      <c r="T165" s="21"/>
      <c r="U165" s="427"/>
      <c r="V165" s="429"/>
      <c r="W165" s="429"/>
    </row>
    <row r="166" spans="1:23" s="7" customFormat="1">
      <c r="A166" s="631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2"/>
      <c r="M166" s="2"/>
      <c r="N166" s="2"/>
      <c r="O166" s="631"/>
      <c r="P166" s="21"/>
      <c r="Q166" s="21"/>
      <c r="R166" s="21"/>
      <c r="S166" s="631"/>
      <c r="T166" s="21"/>
      <c r="U166" s="427"/>
      <c r="V166" s="429"/>
      <c r="W166" s="429"/>
    </row>
    <row r="167" spans="1:23" s="6" customFormat="1">
      <c r="A167" s="631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2"/>
      <c r="M167" s="2"/>
      <c r="N167" s="2"/>
      <c r="O167" s="631"/>
      <c r="P167" s="21"/>
      <c r="Q167" s="21"/>
      <c r="R167" s="21"/>
      <c r="S167" s="631"/>
      <c r="T167" s="21"/>
      <c r="U167" s="427"/>
      <c r="V167" s="428"/>
      <c r="W167" s="428"/>
    </row>
    <row r="168" spans="1:23" s="6" customFormat="1">
      <c r="A168" s="631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2"/>
      <c r="M168" s="2"/>
      <c r="N168" s="2"/>
      <c r="O168" s="631"/>
      <c r="P168" s="21"/>
      <c r="Q168" s="21"/>
      <c r="R168" s="21"/>
      <c r="S168" s="631"/>
      <c r="T168" s="21"/>
      <c r="U168" s="427"/>
      <c r="V168" s="428"/>
      <c r="W168" s="428"/>
    </row>
    <row r="169" spans="1:23" s="6" customFormat="1">
      <c r="A169" s="631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2"/>
      <c r="M169" s="2"/>
      <c r="N169" s="2"/>
      <c r="O169" s="631"/>
      <c r="P169" s="21"/>
      <c r="Q169" s="21"/>
      <c r="R169" s="21"/>
      <c r="S169" s="631"/>
      <c r="T169" s="21"/>
      <c r="U169" s="427"/>
      <c r="V169" s="428"/>
      <c r="W169" s="428"/>
    </row>
    <row r="170" spans="1:23" s="6" customFormat="1">
      <c r="A170" s="631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2"/>
      <c r="M170" s="2"/>
      <c r="N170" s="2"/>
      <c r="O170" s="631"/>
      <c r="P170" s="21"/>
      <c r="Q170" s="21"/>
      <c r="R170" s="21"/>
      <c r="S170" s="631"/>
      <c r="T170" s="21"/>
      <c r="U170" s="427"/>
      <c r="V170" s="428"/>
      <c r="W170" s="428"/>
    </row>
    <row r="171" spans="1:23" s="6" customFormat="1">
      <c r="A171" s="631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2"/>
      <c r="M171" s="2"/>
      <c r="N171" s="2"/>
      <c r="O171" s="631"/>
      <c r="P171" s="21"/>
      <c r="Q171" s="21"/>
      <c r="R171" s="21"/>
      <c r="S171" s="631"/>
      <c r="T171" s="21"/>
      <c r="U171" s="427"/>
      <c r="V171" s="428"/>
      <c r="W171" s="428"/>
    </row>
    <row r="172" spans="1:23" s="6" customFormat="1">
      <c r="A172" s="631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2"/>
      <c r="M172" s="2"/>
      <c r="N172" s="2"/>
      <c r="O172" s="631"/>
      <c r="P172" s="21"/>
      <c r="Q172" s="21"/>
      <c r="R172" s="21"/>
      <c r="S172" s="631"/>
      <c r="T172" s="21"/>
      <c r="U172" s="427"/>
      <c r="V172" s="428"/>
      <c r="W172" s="428"/>
    </row>
    <row r="173" spans="1:23" s="6" customFormat="1">
      <c r="A173" s="631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2"/>
      <c r="M173" s="2"/>
      <c r="N173" s="2"/>
      <c r="O173" s="631"/>
      <c r="P173" s="21"/>
      <c r="Q173" s="21"/>
      <c r="R173" s="21"/>
      <c r="S173" s="631"/>
      <c r="T173" s="21"/>
      <c r="U173" s="427"/>
      <c r="V173" s="428"/>
      <c r="W173" s="428"/>
    </row>
    <row r="174" spans="1:23" s="6" customFormat="1">
      <c r="A174" s="631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2"/>
      <c r="M174" s="2"/>
      <c r="N174" s="2"/>
      <c r="O174" s="631"/>
      <c r="P174" s="21"/>
      <c r="Q174" s="21"/>
      <c r="R174" s="21"/>
      <c r="S174" s="631"/>
      <c r="T174" s="21"/>
      <c r="U174" s="427"/>
      <c r="V174" s="428"/>
      <c r="W174" s="428"/>
    </row>
    <row r="175" spans="1:23" s="6" customFormat="1">
      <c r="A175" s="631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2"/>
      <c r="M175" s="2"/>
      <c r="N175" s="2"/>
      <c r="O175" s="631"/>
      <c r="P175" s="21"/>
      <c r="Q175" s="21"/>
      <c r="R175" s="21"/>
      <c r="S175" s="631"/>
      <c r="T175" s="21"/>
      <c r="U175" s="427"/>
      <c r="V175" s="428"/>
      <c r="W175" s="428"/>
    </row>
    <row r="176" spans="1:23" s="7" customFormat="1">
      <c r="A176" s="631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2"/>
      <c r="M176" s="2"/>
      <c r="N176" s="2"/>
      <c r="O176" s="631"/>
      <c r="P176" s="21"/>
      <c r="Q176" s="21"/>
      <c r="R176" s="21"/>
      <c r="S176" s="631"/>
      <c r="T176" s="21"/>
      <c r="U176" s="427"/>
      <c r="V176" s="429"/>
      <c r="W176" s="429"/>
    </row>
    <row r="177" spans="1:23" s="7" customFormat="1">
      <c r="A177" s="631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2"/>
      <c r="M177" s="2"/>
      <c r="N177" s="2"/>
      <c r="O177" s="631"/>
      <c r="P177" s="21"/>
      <c r="Q177" s="21"/>
      <c r="R177" s="21"/>
      <c r="S177" s="631"/>
      <c r="T177" s="21"/>
      <c r="U177" s="427"/>
      <c r="V177" s="429"/>
      <c r="W177" s="429"/>
    </row>
    <row r="178" spans="1:23" s="7" customFormat="1">
      <c r="A178" s="631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2"/>
      <c r="M178" s="2"/>
      <c r="N178" s="2"/>
      <c r="O178" s="631"/>
      <c r="P178" s="21"/>
      <c r="Q178" s="21"/>
      <c r="R178" s="21"/>
      <c r="S178" s="631"/>
      <c r="T178" s="21"/>
      <c r="U178" s="427"/>
      <c r="V178" s="429"/>
      <c r="W178" s="429"/>
    </row>
    <row r="179" spans="1:23" s="6" customFormat="1">
      <c r="A179" s="631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2"/>
      <c r="M179" s="2"/>
      <c r="N179" s="2"/>
      <c r="O179" s="631"/>
      <c r="P179" s="21"/>
      <c r="Q179" s="21"/>
      <c r="R179" s="21"/>
      <c r="S179" s="631"/>
      <c r="T179" s="21"/>
      <c r="U179" s="427"/>
      <c r="V179" s="428"/>
      <c r="W179" s="428"/>
    </row>
    <row r="180" spans="1:23" s="6" customFormat="1">
      <c r="A180" s="631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2"/>
      <c r="M180" s="2"/>
      <c r="N180" s="2"/>
      <c r="O180" s="631"/>
      <c r="P180" s="21"/>
      <c r="Q180" s="21"/>
      <c r="R180" s="21"/>
      <c r="S180" s="631"/>
      <c r="T180" s="21"/>
      <c r="U180" s="427"/>
      <c r="V180" s="428"/>
      <c r="W180" s="428"/>
    </row>
    <row r="181" spans="1:23" s="6" customFormat="1">
      <c r="A181" s="631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2"/>
      <c r="M181" s="2"/>
      <c r="N181" s="2"/>
      <c r="O181" s="631"/>
      <c r="P181" s="21"/>
      <c r="Q181" s="21"/>
      <c r="R181" s="21"/>
      <c r="S181" s="631"/>
      <c r="T181" s="21"/>
      <c r="U181" s="427"/>
      <c r="V181" s="428"/>
      <c r="W181" s="428"/>
    </row>
    <row r="182" spans="1:23" s="6" customFormat="1">
      <c r="A182" s="631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2"/>
      <c r="M182" s="2"/>
      <c r="N182" s="2"/>
      <c r="O182" s="631"/>
      <c r="P182" s="21"/>
      <c r="Q182" s="21"/>
      <c r="R182" s="21"/>
      <c r="S182" s="631"/>
      <c r="T182" s="21"/>
      <c r="U182" s="427"/>
      <c r="V182" s="428"/>
      <c r="W182" s="428"/>
    </row>
    <row r="183" spans="1:23" s="6" customFormat="1">
      <c r="A183" s="631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2"/>
      <c r="M183" s="2"/>
      <c r="N183" s="2"/>
      <c r="O183" s="631"/>
      <c r="P183" s="21"/>
      <c r="Q183" s="21"/>
      <c r="R183" s="21"/>
      <c r="S183" s="631"/>
      <c r="T183" s="21"/>
      <c r="U183" s="427"/>
      <c r="V183" s="428"/>
      <c r="W183" s="428"/>
    </row>
    <row r="184" spans="1:23" s="6" customFormat="1">
      <c r="A184" s="631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2"/>
      <c r="M184" s="2"/>
      <c r="N184" s="2"/>
      <c r="O184" s="631"/>
      <c r="P184" s="21"/>
      <c r="Q184" s="21"/>
      <c r="R184" s="21"/>
      <c r="S184" s="631"/>
      <c r="T184" s="21"/>
      <c r="U184" s="427"/>
      <c r="V184" s="428"/>
      <c r="W184" s="428"/>
    </row>
    <row r="185" spans="1:23" s="6" customFormat="1">
      <c r="A185" s="631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2"/>
      <c r="M185" s="2"/>
      <c r="N185" s="2"/>
      <c r="O185" s="631"/>
      <c r="P185" s="21"/>
      <c r="Q185" s="21"/>
      <c r="R185" s="21"/>
      <c r="S185" s="631"/>
      <c r="T185" s="21"/>
      <c r="U185" s="427"/>
      <c r="V185" s="428"/>
      <c r="W185" s="428"/>
    </row>
    <row r="186" spans="1:23" s="7" customFormat="1">
      <c r="A186" s="631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2"/>
      <c r="M186" s="2"/>
      <c r="N186" s="2"/>
      <c r="O186" s="631"/>
      <c r="P186" s="21"/>
      <c r="Q186" s="21"/>
      <c r="R186" s="21"/>
      <c r="S186" s="631"/>
      <c r="T186" s="21"/>
      <c r="U186" s="427"/>
      <c r="V186" s="429"/>
      <c r="W186" s="429"/>
    </row>
    <row r="187" spans="1:23" s="6" customFormat="1">
      <c r="A187" s="631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2"/>
      <c r="M187" s="2"/>
      <c r="N187" s="2"/>
      <c r="O187" s="631"/>
      <c r="P187" s="21"/>
      <c r="Q187" s="21"/>
      <c r="R187" s="21"/>
      <c r="S187" s="631"/>
      <c r="T187" s="21"/>
      <c r="U187" s="427"/>
      <c r="V187" s="428"/>
      <c r="W187" s="428"/>
    </row>
    <row r="188" spans="1:23" s="6" customFormat="1">
      <c r="A188" s="631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2"/>
      <c r="M188" s="2"/>
      <c r="N188" s="2"/>
      <c r="O188" s="631"/>
      <c r="P188" s="21"/>
      <c r="Q188" s="21"/>
      <c r="R188" s="21"/>
      <c r="S188" s="631"/>
      <c r="T188" s="21"/>
      <c r="U188" s="427"/>
      <c r="V188" s="428"/>
      <c r="W188" s="428"/>
    </row>
    <row r="189" spans="1:23" s="6" customFormat="1">
      <c r="A189" s="631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2"/>
      <c r="M189" s="2"/>
      <c r="N189" s="2"/>
      <c r="O189" s="631"/>
      <c r="P189" s="21"/>
      <c r="Q189" s="21"/>
      <c r="R189" s="21"/>
      <c r="S189" s="631"/>
      <c r="T189" s="21"/>
      <c r="U189" s="427"/>
      <c r="V189" s="428"/>
      <c r="W189" s="428"/>
    </row>
    <row r="190" spans="1:23" s="6" customFormat="1">
      <c r="A190" s="631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2"/>
      <c r="M190" s="2"/>
      <c r="N190" s="2"/>
      <c r="O190" s="631"/>
      <c r="P190" s="21"/>
      <c r="Q190" s="21"/>
      <c r="R190" s="21"/>
      <c r="S190" s="631"/>
      <c r="T190" s="21"/>
      <c r="U190" s="427"/>
      <c r="V190" s="428"/>
      <c r="W190" s="428"/>
    </row>
    <row r="191" spans="1:23" s="6" customFormat="1">
      <c r="A191" s="631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2"/>
      <c r="M191" s="2"/>
      <c r="N191" s="2"/>
      <c r="O191" s="631"/>
      <c r="P191" s="21"/>
      <c r="Q191" s="21"/>
      <c r="R191" s="21"/>
      <c r="S191" s="631"/>
      <c r="T191" s="21"/>
      <c r="U191" s="427"/>
      <c r="V191" s="428"/>
      <c r="W191" s="428"/>
    </row>
    <row r="192" spans="1:23" s="6" customFormat="1">
      <c r="A192" s="631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2"/>
      <c r="M192" s="2"/>
      <c r="N192" s="2"/>
      <c r="O192" s="631"/>
      <c r="P192" s="21"/>
      <c r="Q192" s="21"/>
      <c r="R192" s="21"/>
      <c r="S192" s="631"/>
      <c r="T192" s="21"/>
      <c r="U192" s="427"/>
      <c r="V192" s="428"/>
      <c r="W192" s="428"/>
    </row>
    <row r="193" spans="1:23" s="6" customFormat="1">
      <c r="A193" s="631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2"/>
      <c r="M193" s="2"/>
      <c r="N193" s="2"/>
      <c r="O193" s="631"/>
      <c r="P193" s="21"/>
      <c r="Q193" s="21"/>
      <c r="R193" s="21"/>
      <c r="S193" s="631"/>
      <c r="T193" s="21"/>
      <c r="U193" s="427"/>
      <c r="V193" s="428"/>
      <c r="W193" s="428"/>
    </row>
    <row r="194" spans="1:23" s="6" customFormat="1">
      <c r="A194" s="631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2"/>
      <c r="M194" s="2"/>
      <c r="N194" s="2"/>
      <c r="O194" s="631"/>
      <c r="P194" s="21"/>
      <c r="Q194" s="21"/>
      <c r="R194" s="21"/>
      <c r="S194" s="631"/>
      <c r="T194" s="21"/>
      <c r="U194" s="427"/>
      <c r="V194" s="428"/>
      <c r="W194" s="428"/>
    </row>
    <row r="195" spans="1:23" s="6" customFormat="1">
      <c r="A195" s="631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2"/>
      <c r="M195" s="2"/>
      <c r="N195" s="2"/>
      <c r="O195" s="631"/>
      <c r="P195" s="21"/>
      <c r="Q195" s="21"/>
      <c r="R195" s="21"/>
      <c r="S195" s="631"/>
      <c r="T195" s="21"/>
      <c r="U195" s="427"/>
      <c r="V195" s="428"/>
      <c r="W195" s="428"/>
    </row>
  </sheetData>
  <mergeCells count="87">
    <mergeCell ref="G75:L75"/>
    <mergeCell ref="G76:L76"/>
    <mergeCell ref="G77:L77"/>
    <mergeCell ref="G78:L78"/>
    <mergeCell ref="A4:B4"/>
    <mergeCell ref="C4:F4"/>
    <mergeCell ref="G4:L4"/>
    <mergeCell ref="A11:B11"/>
    <mergeCell ref="C11:F11"/>
    <mergeCell ref="G11:L11"/>
    <mergeCell ref="A37:B37"/>
    <mergeCell ref="G37:L37"/>
    <mergeCell ref="A71:B71"/>
    <mergeCell ref="C71:F71"/>
    <mergeCell ref="G71:L71"/>
    <mergeCell ref="A68:B68"/>
    <mergeCell ref="A8:B8"/>
    <mergeCell ref="G8:L8"/>
    <mergeCell ref="O4:U4"/>
    <mergeCell ref="A1:B1"/>
    <mergeCell ref="A2:A3"/>
    <mergeCell ref="B2:B3"/>
    <mergeCell ref="C2:F2"/>
    <mergeCell ref="G2:J2"/>
    <mergeCell ref="K2:K3"/>
    <mergeCell ref="L2:L3"/>
    <mergeCell ref="O2:P3"/>
    <mergeCell ref="Q2:R3"/>
    <mergeCell ref="S2:T3"/>
    <mergeCell ref="U2:U3"/>
    <mergeCell ref="M2:M3"/>
    <mergeCell ref="N2:N3"/>
    <mergeCell ref="A9:B9"/>
    <mergeCell ref="G9:L9"/>
    <mergeCell ref="O9:U9"/>
    <mergeCell ref="A10:B10"/>
    <mergeCell ref="G10:L10"/>
    <mergeCell ref="O10:U10"/>
    <mergeCell ref="A20:B20"/>
    <mergeCell ref="G20:L20"/>
    <mergeCell ref="O11:U11"/>
    <mergeCell ref="A18:B18"/>
    <mergeCell ref="G18:L18"/>
    <mergeCell ref="O18:U18"/>
    <mergeCell ref="A19:B19"/>
    <mergeCell ref="G19:L19"/>
    <mergeCell ref="O19:U19"/>
    <mergeCell ref="A24:B24"/>
    <mergeCell ref="C24:F24"/>
    <mergeCell ref="G24:L24"/>
    <mergeCell ref="O24:U24"/>
    <mergeCell ref="O21:U21"/>
    <mergeCell ref="A22:B22"/>
    <mergeCell ref="G22:L22"/>
    <mergeCell ref="O22:U22"/>
    <mergeCell ref="A23:B23"/>
    <mergeCell ref="G23:L23"/>
    <mergeCell ref="O23:U23"/>
    <mergeCell ref="A21:B21"/>
    <mergeCell ref="G21:L21"/>
    <mergeCell ref="A38:B38"/>
    <mergeCell ref="G38:L38"/>
    <mergeCell ref="O38:U38"/>
    <mergeCell ref="A39:B39"/>
    <mergeCell ref="G39:L39"/>
    <mergeCell ref="O39:U39"/>
    <mergeCell ref="G62:L62"/>
    <mergeCell ref="G63:L63"/>
    <mergeCell ref="V2:V3"/>
    <mergeCell ref="W2:W3"/>
    <mergeCell ref="O37:U37"/>
    <mergeCell ref="O20:U20"/>
    <mergeCell ref="O8:U8"/>
    <mergeCell ref="A74:B74"/>
    <mergeCell ref="G74:L74"/>
    <mergeCell ref="O74:U74"/>
    <mergeCell ref="A64:B64"/>
    <mergeCell ref="C64:F64"/>
    <mergeCell ref="G64:L64"/>
    <mergeCell ref="O64:U64"/>
    <mergeCell ref="A72:B72"/>
    <mergeCell ref="G72:L72"/>
    <mergeCell ref="O72:U72"/>
    <mergeCell ref="A73:B73"/>
    <mergeCell ref="G73:L73"/>
    <mergeCell ref="O73:U73"/>
    <mergeCell ref="O71:U7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204"/>
  <sheetViews>
    <sheetView tabSelected="1" zoomScale="85" zoomScaleNormal="85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U2" sqref="U2:U3"/>
    </sheetView>
  </sheetViews>
  <sheetFormatPr defaultColWidth="10.7109375" defaultRowHeight="15"/>
  <cols>
    <col min="1" max="1" width="18.7109375" style="631" customWidth="1"/>
    <col min="2" max="2" width="60.7109375" style="1" customWidth="1"/>
    <col min="3" max="12" width="4.28515625" style="4" customWidth="1"/>
    <col min="13" max="13" width="4.7109375" style="2" hidden="1" customWidth="1"/>
    <col min="14" max="14" width="12.7109375" style="2" hidden="1" customWidth="1"/>
    <col min="15" max="15" width="18.28515625" style="631" customWidth="1"/>
    <col min="16" max="16" width="41.28515625" style="21" customWidth="1"/>
    <col min="17" max="17" width="19.42578125" style="631" customWidth="1"/>
    <col min="18" max="18" width="41.28515625" style="3" customWidth="1"/>
    <col min="19" max="19" width="6.28515625" style="3" customWidth="1"/>
    <col min="20" max="20" width="19.5703125" style="3" customWidth="1"/>
    <col min="21" max="21" width="27.42578125" style="621" customWidth="1"/>
    <col min="22" max="23" width="0" style="397" hidden="1" customWidth="1"/>
    <col min="24" max="16384" width="10.7109375" style="1"/>
  </cols>
  <sheetData>
    <row r="1" spans="1:23" s="2" customFormat="1" ht="39.75" customHeight="1" thickBot="1">
      <c r="A1" s="559" t="s">
        <v>681</v>
      </c>
      <c r="B1" s="560"/>
      <c r="C1" s="15"/>
      <c r="D1" s="15"/>
      <c r="E1" s="15"/>
      <c r="F1" s="15"/>
      <c r="G1" s="15"/>
      <c r="H1" s="15"/>
      <c r="I1" s="15"/>
      <c r="J1" s="15"/>
      <c r="K1" s="15"/>
      <c r="L1" s="15"/>
      <c r="M1" s="178"/>
      <c r="N1" s="178"/>
      <c r="O1" s="5"/>
      <c r="P1" s="313"/>
      <c r="Q1" s="631"/>
      <c r="R1" s="3"/>
      <c r="S1" s="3"/>
      <c r="T1" s="3"/>
      <c r="U1" s="428"/>
      <c r="V1" s="384"/>
      <c r="W1" s="384"/>
    </row>
    <row r="2" spans="1:23" customFormat="1" ht="18" customHeight="1" thickTop="1">
      <c r="A2" s="665" t="s">
        <v>3</v>
      </c>
      <c r="B2" s="481" t="s">
        <v>2</v>
      </c>
      <c r="C2" s="494" t="s">
        <v>31</v>
      </c>
      <c r="D2" s="495"/>
      <c r="E2" s="495"/>
      <c r="F2" s="495"/>
      <c r="G2" s="494" t="s">
        <v>33</v>
      </c>
      <c r="H2" s="495"/>
      <c r="I2" s="495"/>
      <c r="J2" s="495"/>
      <c r="K2" s="486" t="s">
        <v>34</v>
      </c>
      <c r="L2" s="478" t="s">
        <v>35</v>
      </c>
      <c r="M2" s="571" t="s">
        <v>201</v>
      </c>
      <c r="N2" s="573" t="s">
        <v>204</v>
      </c>
      <c r="O2" s="492" t="s">
        <v>4</v>
      </c>
      <c r="P2" s="481"/>
      <c r="Q2" s="481" t="s">
        <v>5</v>
      </c>
      <c r="R2" s="481"/>
      <c r="S2" s="481" t="s">
        <v>11</v>
      </c>
      <c r="T2" s="481"/>
      <c r="U2" s="481" t="s">
        <v>6</v>
      </c>
      <c r="V2" s="488" t="s">
        <v>216</v>
      </c>
      <c r="W2" s="580" t="s">
        <v>217</v>
      </c>
    </row>
    <row r="3" spans="1:23" customFormat="1" ht="27.75" customHeight="1">
      <c r="A3" s="666"/>
      <c r="B3" s="483"/>
      <c r="C3" s="26">
        <v>1</v>
      </c>
      <c r="D3" s="27">
        <v>2</v>
      </c>
      <c r="E3" s="27">
        <v>3</v>
      </c>
      <c r="F3" s="27">
        <v>4</v>
      </c>
      <c r="G3" s="26" t="s">
        <v>0</v>
      </c>
      <c r="H3" s="27" t="s">
        <v>1</v>
      </c>
      <c r="I3" s="27" t="s">
        <v>10</v>
      </c>
      <c r="J3" s="27" t="s">
        <v>32</v>
      </c>
      <c r="K3" s="487"/>
      <c r="L3" s="479"/>
      <c r="M3" s="572"/>
      <c r="N3" s="574"/>
      <c r="O3" s="493"/>
      <c r="P3" s="483"/>
      <c r="Q3" s="483"/>
      <c r="R3" s="483"/>
      <c r="S3" s="483"/>
      <c r="T3" s="483"/>
      <c r="U3" s="483"/>
      <c r="V3" s="579"/>
      <c r="W3" s="581"/>
    </row>
    <row r="4" spans="1:23" s="6" customFormat="1" ht="20.100000000000001" customHeight="1">
      <c r="A4" s="453" t="s">
        <v>663</v>
      </c>
      <c r="B4" s="454"/>
      <c r="C4" s="457"/>
      <c r="D4" s="458"/>
      <c r="E4" s="458"/>
      <c r="F4" s="458"/>
      <c r="G4" s="457"/>
      <c r="H4" s="458"/>
      <c r="I4" s="458"/>
      <c r="J4" s="458"/>
      <c r="K4" s="458"/>
      <c r="L4" s="459"/>
      <c r="M4" s="249"/>
      <c r="N4" s="249"/>
      <c r="O4" s="457"/>
      <c r="P4" s="458"/>
      <c r="Q4" s="458"/>
      <c r="R4" s="458"/>
      <c r="S4" s="458"/>
      <c r="T4" s="458"/>
      <c r="U4" s="459"/>
      <c r="V4" s="433"/>
      <c r="W4" s="380"/>
    </row>
    <row r="5" spans="1:23" s="6" customFormat="1">
      <c r="A5" s="707" t="str">
        <f>mesterszak!A5</f>
        <v>bioinfub17em</v>
      </c>
      <c r="B5" s="440" t="str">
        <f>mesterszak!B5</f>
        <v>Bioinformatika EA</v>
      </c>
      <c r="C5" s="85" t="str">
        <f>mesterszak!C5</f>
        <v>x</v>
      </c>
      <c r="D5" s="13"/>
      <c r="E5" s="13"/>
      <c r="F5" s="11"/>
      <c r="G5" s="85">
        <f>mesterszak!G5</f>
        <v>2</v>
      </c>
      <c r="H5" s="20" t="s">
        <v>42</v>
      </c>
      <c r="I5" s="20"/>
      <c r="J5" s="57"/>
      <c r="K5" s="87">
        <f>mesterszak!K5</f>
        <v>2</v>
      </c>
      <c r="L5" s="87" t="str">
        <f>mesterszak!L5</f>
        <v>DK</v>
      </c>
      <c r="M5" s="128" t="str">
        <f>mesterszak!M5</f>
        <v>D</v>
      </c>
      <c r="N5" s="128" t="str">
        <f>mesterszak!N5</f>
        <v>–</v>
      </c>
      <c r="O5" s="583" t="s">
        <v>470</v>
      </c>
      <c r="P5" s="376" t="str">
        <f>mesterszak!P5</f>
        <v>Bioinformatika GY (t)</v>
      </c>
      <c r="Q5" s="667"/>
      <c r="R5" s="12"/>
      <c r="S5" s="14"/>
      <c r="T5" s="14"/>
      <c r="U5" s="712" t="str">
        <f>mesterszak!U5</f>
        <v>Vellai Tibor</v>
      </c>
      <c r="V5" s="434" t="str">
        <f>mesterszak!V5</f>
        <v>DJ8ZCZ</v>
      </c>
      <c r="W5" s="435" t="str">
        <f>mesterszak!W5</f>
        <v>GEN</v>
      </c>
    </row>
    <row r="6" spans="1:23" s="6" customFormat="1">
      <c r="A6" s="592" t="str">
        <f>mesterszak!A6</f>
        <v>bioinfub17gm</v>
      </c>
      <c r="B6" s="354" t="str">
        <f>mesterszak!B6</f>
        <v>Bioinformatika GY</v>
      </c>
      <c r="C6" s="85" t="str">
        <f>mesterszak!C6</f>
        <v>x</v>
      </c>
      <c r="D6" s="13"/>
      <c r="E6" s="13"/>
      <c r="F6" s="11"/>
      <c r="G6" s="29"/>
      <c r="H6" s="83">
        <f>mesterszak!H6</f>
        <v>2</v>
      </c>
      <c r="I6" s="20"/>
      <c r="J6" s="57"/>
      <c r="K6" s="87">
        <f>mesterszak!K6</f>
        <v>4</v>
      </c>
      <c r="L6" s="87" t="str">
        <f>mesterszak!L6</f>
        <v>Gyj</v>
      </c>
      <c r="M6" s="128" t="str">
        <f>mesterszak!M6</f>
        <v>(5)</v>
      </c>
      <c r="N6" s="128" t="str">
        <f>mesterszak!N6</f>
        <v>számolási</v>
      </c>
      <c r="O6" s="583" t="s">
        <v>469</v>
      </c>
      <c r="P6" s="376" t="str">
        <f>mesterszak!P6</f>
        <v>Bioinformatika EA (t)</v>
      </c>
      <c r="Q6" s="667"/>
      <c r="R6" s="12"/>
      <c r="S6" s="14"/>
      <c r="T6" s="14"/>
      <c r="U6" s="712" t="str">
        <f>mesterszak!U6</f>
        <v>Vellai Tibor</v>
      </c>
      <c r="V6" s="434" t="str">
        <f>mesterszak!V6</f>
        <v>DJ8ZCZ</v>
      </c>
      <c r="W6" s="435" t="str">
        <f>mesterszak!W6</f>
        <v>GEN</v>
      </c>
    </row>
    <row r="7" spans="1:23" s="6" customFormat="1">
      <c r="A7" s="592" t="str">
        <f>mesterszak!A7</f>
        <v>biometub17vm</v>
      </c>
      <c r="B7" s="354" t="str">
        <f>mesterszak!B7</f>
        <v>Biometria, haladó biostatisztika EA+GY</v>
      </c>
      <c r="C7" s="85" t="str">
        <f>mesterszak!C7</f>
        <v>x</v>
      </c>
      <c r="D7" s="13"/>
      <c r="E7" s="13"/>
      <c r="F7" s="11"/>
      <c r="G7" s="83">
        <f>mesterszak!G7</f>
        <v>1</v>
      </c>
      <c r="H7" s="83">
        <f>mesterszak!H7</f>
        <v>2</v>
      </c>
      <c r="I7" s="20"/>
      <c r="J7" s="57"/>
      <c r="K7" s="87">
        <f>mesterszak!K7</f>
        <v>5</v>
      </c>
      <c r="L7" s="87" t="str">
        <f>mesterszak!L7</f>
        <v>Gyj</v>
      </c>
      <c r="M7" s="128" t="str">
        <f>mesterszak!M7</f>
        <v>(5)</v>
      </c>
      <c r="N7" s="128" t="str">
        <f>mesterszak!N7</f>
        <v>számolási</v>
      </c>
      <c r="O7" s="599"/>
      <c r="P7" s="329" t="str">
        <f>mesterszak!P7</f>
        <v>–</v>
      </c>
      <c r="Q7" s="667"/>
      <c r="R7" s="12"/>
      <c r="S7" s="14"/>
      <c r="T7" s="14"/>
      <c r="U7" s="712" t="str">
        <f>mesterszak!U7</f>
        <v>Podani János</v>
      </c>
      <c r="V7" s="434" t="str">
        <f>mesterszak!V7</f>
        <v>XF4SL5</v>
      </c>
      <c r="W7" s="435" t="str">
        <f>mesterszak!W7</f>
        <v>NRT</v>
      </c>
    </row>
    <row r="8" spans="1:23" s="6" customFormat="1">
      <c r="A8" s="465" t="s">
        <v>39</v>
      </c>
      <c r="B8" s="466"/>
      <c r="C8" s="35">
        <f>SUMIF(C5:C7,"=x",$G5:$G7)+SUMIF(C5:C7,"=x",$H5:$H7)+SUMIF(C5:C7,"=x",$I5:$I7)</f>
        <v>7</v>
      </c>
      <c r="D8" s="36">
        <f>SUMIF(D5:D7,"=x",$G5:$G7)+SUMIF(D5:D7,"=x",$H5:$H7)+SUMIF(D5:D7,"=x",$I5:$I7)</f>
        <v>0</v>
      </c>
      <c r="E8" s="36">
        <f>SUMIF(E5:E7,"=x",$G5:$G7)+SUMIF(E5:E7,"=x",$H5:$H7)+SUMIF(E5:E7,"=x",$I5:$I7)</f>
        <v>0</v>
      </c>
      <c r="F8" s="36">
        <f>SUMIF(F5:F7,"=x",$G5:$G7)+SUMIF(F5:F7,"=x",$H5:$H7)+SUMIF(F5:F7,"=x",$I5:$I7)</f>
        <v>0</v>
      </c>
      <c r="G8" s="467">
        <f>SUM(C8:F8)</f>
        <v>7</v>
      </c>
      <c r="H8" s="468"/>
      <c r="I8" s="468"/>
      <c r="J8" s="468"/>
      <c r="K8" s="468"/>
      <c r="L8" s="469"/>
      <c r="M8" s="114"/>
      <c r="N8" s="114"/>
      <c r="O8" s="470"/>
      <c r="P8" s="471"/>
      <c r="Q8" s="471"/>
      <c r="R8" s="471"/>
      <c r="S8" s="471"/>
      <c r="T8" s="471"/>
      <c r="U8" s="472"/>
      <c r="V8" s="380"/>
      <c r="W8" s="412"/>
    </row>
    <row r="9" spans="1:23" s="6" customFormat="1">
      <c r="A9" s="473" t="s">
        <v>40</v>
      </c>
      <c r="B9" s="474"/>
      <c r="C9" s="38">
        <f>SUMIF(C5:C7,"=x",$K5:$K7)</f>
        <v>11</v>
      </c>
      <c r="D9" s="39">
        <f>SUMIF(D5:D7,"=x",$K5:$K7)</f>
        <v>0</v>
      </c>
      <c r="E9" s="39">
        <f>SUMIF(E5:E7,"=x",$K5:$K7)</f>
        <v>0</v>
      </c>
      <c r="F9" s="39">
        <f>SUMIF(F5:F7,"=x",$K5:$K7)</f>
        <v>0</v>
      </c>
      <c r="G9" s="475">
        <f>SUM(C9:F9)</f>
        <v>11</v>
      </c>
      <c r="H9" s="476"/>
      <c r="I9" s="476"/>
      <c r="J9" s="476"/>
      <c r="K9" s="476"/>
      <c r="L9" s="477"/>
      <c r="M9" s="115"/>
      <c r="N9" s="115"/>
      <c r="O9" s="470"/>
      <c r="P9" s="471"/>
      <c r="Q9" s="471"/>
      <c r="R9" s="471"/>
      <c r="S9" s="471"/>
      <c r="T9" s="471"/>
      <c r="U9" s="472"/>
      <c r="V9" s="380"/>
      <c r="W9" s="412"/>
    </row>
    <row r="10" spans="1:23" s="6" customFormat="1">
      <c r="A10" s="460" t="s">
        <v>41</v>
      </c>
      <c r="B10" s="461"/>
      <c r="C10" s="32">
        <f>SUMPRODUCT(--(C5:C7="x"),--($L5:$L7="K"))</f>
        <v>0</v>
      </c>
      <c r="D10" s="33">
        <f>SUMPRODUCT(--(D$5:D$7="x"),--($L$5:$L$7="K"))</f>
        <v>0</v>
      </c>
      <c r="E10" s="33">
        <f>SUMPRODUCT(--(E$5:E$7="x"),--($L$5:$L$7="K"))</f>
        <v>0</v>
      </c>
      <c r="F10" s="33">
        <f>SUMPRODUCT(--(F$5:F$7="x"),--($L$5:$L$7="K"))</f>
        <v>0</v>
      </c>
      <c r="G10" s="462">
        <f>SUM(C10:F10)</f>
        <v>0</v>
      </c>
      <c r="H10" s="463"/>
      <c r="I10" s="463"/>
      <c r="J10" s="463"/>
      <c r="K10" s="463"/>
      <c r="L10" s="464"/>
      <c r="M10" s="116"/>
      <c r="N10" s="116"/>
      <c r="O10" s="470"/>
      <c r="P10" s="471"/>
      <c r="Q10" s="471"/>
      <c r="R10" s="471"/>
      <c r="S10" s="471"/>
      <c r="T10" s="471"/>
      <c r="U10" s="472"/>
      <c r="V10" s="380"/>
      <c r="W10" s="412"/>
    </row>
    <row r="11" spans="1:23" s="6" customFormat="1" ht="20.100000000000001" customHeight="1">
      <c r="A11" s="453" t="s">
        <v>664</v>
      </c>
      <c r="B11" s="454"/>
      <c r="C11" s="457"/>
      <c r="D11" s="458"/>
      <c r="E11" s="458"/>
      <c r="F11" s="458"/>
      <c r="G11" s="457"/>
      <c r="H11" s="458"/>
      <c r="I11" s="458"/>
      <c r="J11" s="458"/>
      <c r="K11" s="458"/>
      <c r="L11" s="459"/>
      <c r="M11" s="111"/>
      <c r="N11" s="111"/>
      <c r="O11" s="457"/>
      <c r="P11" s="458"/>
      <c r="Q11" s="458"/>
      <c r="R11" s="458"/>
      <c r="S11" s="458"/>
      <c r="T11" s="458"/>
      <c r="U11" s="459"/>
      <c r="V11" s="380"/>
      <c r="W11" s="412"/>
    </row>
    <row r="12" spans="1:23" s="6" customFormat="1">
      <c r="A12" s="592" t="str">
        <f>mesterszak!A12</f>
        <v>bioetiub17em</v>
      </c>
      <c r="B12" s="354" t="str">
        <f>mesterszak!B12</f>
        <v>Bioetika és tudományfilozófia EA</v>
      </c>
      <c r="C12" s="85" t="str">
        <f>mesterszak!C12</f>
        <v>x</v>
      </c>
      <c r="D12" s="13"/>
      <c r="E12" s="13"/>
      <c r="F12" s="11"/>
      <c r="G12" s="85">
        <f>mesterszak!G12</f>
        <v>1</v>
      </c>
      <c r="H12" s="20"/>
      <c r="I12" s="20"/>
      <c r="J12" s="57"/>
      <c r="K12" s="87">
        <f>mesterszak!K12</f>
        <v>1</v>
      </c>
      <c r="L12" s="87" t="str">
        <f>mesterszak!L12</f>
        <v>K</v>
      </c>
      <c r="M12" s="128" t="str">
        <f>mesterszak!M12</f>
        <v>írás</v>
      </c>
      <c r="N12" s="128" t="str">
        <f>mesterszak!N12</f>
        <v>–</v>
      </c>
      <c r="O12" s="599"/>
      <c r="P12" s="329" t="str">
        <f>mesterszak!P12</f>
        <v>–</v>
      </c>
      <c r="Q12" s="667"/>
      <c r="R12" s="12"/>
      <c r="S12" s="14"/>
      <c r="T12" s="14"/>
      <c r="U12" s="712" t="str">
        <f>mesterszak!U12</f>
        <v>Lőw Péter</v>
      </c>
      <c r="V12" s="434" t="str">
        <f>mesterszak!V12</f>
        <v>RUU129</v>
      </c>
      <c r="W12" s="435" t="str">
        <f>mesterszak!W12</f>
        <v>ASF</v>
      </c>
    </row>
    <row r="13" spans="1:23" s="6" customFormat="1">
      <c r="A13" s="592" t="str">
        <f>mesterszak!A13</f>
        <v>kutmodub17gm</v>
      </c>
      <c r="B13" s="354" t="str">
        <f>mesterszak!B13</f>
        <v>Kutatásmódszertan GY</v>
      </c>
      <c r="C13" s="85" t="str">
        <f>mesterszak!C13</f>
        <v>x</v>
      </c>
      <c r="D13" s="13"/>
      <c r="E13" s="13"/>
      <c r="F13" s="11"/>
      <c r="G13" s="29"/>
      <c r="H13" s="83">
        <f>mesterszak!H13</f>
        <v>3</v>
      </c>
      <c r="I13" s="20"/>
      <c r="J13" s="57" t="s">
        <v>42</v>
      </c>
      <c r="K13" s="87">
        <f>mesterszak!K13</f>
        <v>6</v>
      </c>
      <c r="L13" s="87" t="str">
        <f>mesterszak!L13</f>
        <v>Gyj</v>
      </c>
      <c r="M13" s="128" t="str">
        <f>mesterszak!M13</f>
        <v>(5)</v>
      </c>
      <c r="N13" s="128" t="str">
        <f>mesterszak!N13</f>
        <v>szem-gyak</v>
      </c>
      <c r="O13" s="599"/>
      <c r="P13" s="329" t="str">
        <f>mesterszak!P13</f>
        <v>–</v>
      </c>
      <c r="Q13" s="667"/>
      <c r="R13" s="12"/>
      <c r="S13" s="14"/>
      <c r="T13" s="14"/>
      <c r="U13" s="712" t="str">
        <f>mesterszak!U13</f>
        <v>Miklósi Ádám</v>
      </c>
      <c r="V13" s="355" t="s">
        <v>661</v>
      </c>
      <c r="W13" s="435" t="str">
        <f>mesterszak!W13</f>
        <v>ETO</v>
      </c>
    </row>
    <row r="14" spans="1:23" s="6" customFormat="1">
      <c r="A14" s="592" t="str">
        <f>mesterszak!A14</f>
        <v>gentecub17em</v>
      </c>
      <c r="B14" s="354" t="str">
        <f>mesterszak!B14</f>
        <v>Géntechnológia EA</v>
      </c>
      <c r="C14" s="85" t="str">
        <f>mesterszak!C14</f>
        <v>x</v>
      </c>
      <c r="D14" s="13" t="s">
        <v>42</v>
      </c>
      <c r="E14" s="13"/>
      <c r="F14" s="11"/>
      <c r="G14" s="85">
        <f>mesterszak!G14</f>
        <v>2</v>
      </c>
      <c r="H14" s="20"/>
      <c r="I14" s="20"/>
      <c r="J14" s="57" t="s">
        <v>42</v>
      </c>
      <c r="K14" s="87">
        <f>mesterszak!K14</f>
        <v>2</v>
      </c>
      <c r="L14" s="87" t="str">
        <f>mesterszak!L14</f>
        <v>K</v>
      </c>
      <c r="M14" s="128" t="str">
        <f>mesterszak!M14</f>
        <v>írás</v>
      </c>
      <c r="N14" s="128" t="str">
        <f>mesterszak!N14</f>
        <v>–</v>
      </c>
      <c r="O14" s="599"/>
      <c r="P14" s="329" t="str">
        <f>mesterszak!P14</f>
        <v>–</v>
      </c>
      <c r="Q14" s="667"/>
      <c r="R14" s="12"/>
      <c r="S14" s="14"/>
      <c r="T14" s="14"/>
      <c r="U14" s="712" t="str">
        <f>mesterszak!U14</f>
        <v>Málnási-Csizmadia András</v>
      </c>
      <c r="V14" s="434" t="str">
        <f>mesterszak!V14</f>
        <v>TUEPC6</v>
      </c>
      <c r="W14" s="435" t="str">
        <f>mesterszak!W14</f>
        <v>BIK</v>
      </c>
    </row>
    <row r="15" spans="1:23" s="6" customFormat="1">
      <c r="A15" s="592" t="str">
        <f>mesterszak!A15</f>
        <v>rendb1ub17em</v>
      </c>
      <c r="B15" s="354" t="str">
        <f>mesterszak!B15</f>
        <v>Rendszerbiológia és omika tudományok I. EA</v>
      </c>
      <c r="C15" s="28"/>
      <c r="D15" s="83" t="str">
        <f>mesterszak!D15</f>
        <v>x</v>
      </c>
      <c r="E15" s="13"/>
      <c r="F15" s="11"/>
      <c r="G15" s="85">
        <f>mesterszak!G15</f>
        <v>2</v>
      </c>
      <c r="H15" s="20"/>
      <c r="I15" s="20" t="s">
        <v>42</v>
      </c>
      <c r="J15" s="57" t="s">
        <v>42</v>
      </c>
      <c r="K15" s="87">
        <f>mesterszak!K15</f>
        <v>2</v>
      </c>
      <c r="L15" s="87" t="str">
        <f>mesterszak!L15</f>
        <v>AK</v>
      </c>
      <c r="M15" s="128" t="str">
        <f>mesterszak!M15</f>
        <v>A</v>
      </c>
      <c r="N15" s="128" t="str">
        <f>mesterszak!N15</f>
        <v>–</v>
      </c>
      <c r="O15" s="623"/>
      <c r="P15" s="329" t="str">
        <f>mesterszak!P15</f>
        <v>–</v>
      </c>
      <c r="Q15" s="667"/>
      <c r="R15" s="12"/>
      <c r="S15" s="14"/>
      <c r="T15" s="14"/>
      <c r="U15" s="712" t="str">
        <f>mesterszak!U15</f>
        <v>Dobolyi Árpád</v>
      </c>
      <c r="V15" s="434" t="str">
        <f>mesterszak!V15</f>
        <v>GLDXEV</v>
      </c>
      <c r="W15" s="435" t="str">
        <f>mesterszak!W15</f>
        <v>ÉNB</v>
      </c>
    </row>
    <row r="16" spans="1:23" s="6" customFormat="1">
      <c r="A16" s="592" t="str">
        <f>mesterszak!A16</f>
        <v>terembub17em</v>
      </c>
      <c r="B16" s="354" t="str">
        <f>mesterszak!B16</f>
        <v>Természet és ember EA</v>
      </c>
      <c r="C16" s="28"/>
      <c r="D16" s="13" t="s">
        <v>42</v>
      </c>
      <c r="E16" s="83" t="str">
        <f>mesterszak!E16</f>
        <v>x</v>
      </c>
      <c r="F16" s="11"/>
      <c r="G16" s="85">
        <f>mesterszak!G16</f>
        <v>2</v>
      </c>
      <c r="H16" s="20"/>
      <c r="I16" s="20" t="s">
        <v>42</v>
      </c>
      <c r="J16" s="57" t="s">
        <v>42</v>
      </c>
      <c r="K16" s="87">
        <f>mesterszak!K16</f>
        <v>2</v>
      </c>
      <c r="L16" s="87" t="str">
        <f>mesterszak!L16</f>
        <v>K</v>
      </c>
      <c r="M16" s="128" t="str">
        <f>mesterszak!M16</f>
        <v>írás</v>
      </c>
      <c r="N16" s="128" t="str">
        <f>mesterszak!N16</f>
        <v>–</v>
      </c>
      <c r="O16" s="599"/>
      <c r="P16" s="329" t="str">
        <f>mesterszak!P16</f>
        <v>–</v>
      </c>
      <c r="Q16" s="667"/>
      <c r="R16" s="12"/>
      <c r="S16" s="14"/>
      <c r="T16" s="14"/>
      <c r="U16" s="712" t="str">
        <f>mesterszak!U16</f>
        <v>Oborny Beáta</v>
      </c>
      <c r="V16" s="434" t="str">
        <f>mesterszak!V16</f>
        <v>BZXA89</v>
      </c>
      <c r="W16" s="435" t="str">
        <f>mesterszak!W16</f>
        <v>NRT</v>
      </c>
    </row>
    <row r="17" spans="1:23" s="6" customFormat="1">
      <c r="A17" s="592" t="str">
        <f>mesterszak!A17</f>
        <v>mamgy1ub17gm</v>
      </c>
      <c r="B17" s="354" t="str">
        <f>mesterszak!B17</f>
        <v>Magasabb módszertani gyakorlat I. GY</v>
      </c>
      <c r="C17" s="28"/>
      <c r="D17" s="83" t="str">
        <f>mesterszak!D17</f>
        <v>x</v>
      </c>
      <c r="E17" s="13"/>
      <c r="F17" s="11"/>
      <c r="G17" s="29"/>
      <c r="H17" s="83">
        <f>mesterszak!H17</f>
        <v>1</v>
      </c>
      <c r="I17" s="20"/>
      <c r="J17" s="57"/>
      <c r="K17" s="87">
        <f>mesterszak!K17</f>
        <v>4</v>
      </c>
      <c r="L17" s="87" t="str">
        <f>mesterszak!L17</f>
        <v>HF</v>
      </c>
      <c r="M17" s="128" t="str">
        <f>mesterszak!M17</f>
        <v>(3)</v>
      </c>
      <c r="N17" s="128"/>
      <c r="O17" s="599"/>
      <c r="P17" s="329" t="str">
        <f>mesterszak!P17</f>
        <v>–</v>
      </c>
      <c r="Q17" s="667"/>
      <c r="R17" s="12"/>
      <c r="S17" s="14"/>
      <c r="T17" s="14"/>
      <c r="U17" s="713"/>
      <c r="V17" s="436"/>
      <c r="W17" s="437"/>
    </row>
    <row r="18" spans="1:23" s="6" customFormat="1">
      <c r="A18" s="465" t="s">
        <v>39</v>
      </c>
      <c r="B18" s="466"/>
      <c r="C18" s="35">
        <f>SUMIF(C12:C17,"=x",$G12:$G17)+SUMIF(C12:C17,"=x",$H12:$H17)+SUMIF(C12:C17,"=x",$I12:$I17)</f>
        <v>6</v>
      </c>
      <c r="D18" s="36">
        <f>SUMIF(D12:D17,"=x",$G12:$G17)+SUMIF(D12:D17,"=x",$H12:$H17)+SUMIF(D12:D17,"=x",$I12:$I17)</f>
        <v>3</v>
      </c>
      <c r="E18" s="36">
        <f>SUMIF(E12:E17,"=x",$G12:$G17)+SUMIF(E12:E17,"=x",$H12:$H17)+SUMIF(E12:E17,"=x",$I12:$I17)</f>
        <v>2</v>
      </c>
      <c r="F18" s="36">
        <f>SUMIF(F12:F17,"=x",$G12:$G17)+SUMIF(F12:F17,"=x",$H12:$H17)+SUMIF(F12:F17,"=x",$I12:$I17)</f>
        <v>0</v>
      </c>
      <c r="G18" s="467">
        <f>SUM(C18:F18)</f>
        <v>11</v>
      </c>
      <c r="H18" s="468"/>
      <c r="I18" s="468"/>
      <c r="J18" s="468"/>
      <c r="K18" s="468"/>
      <c r="L18" s="469"/>
      <c r="M18" s="114"/>
      <c r="N18" s="114"/>
      <c r="O18" s="470"/>
      <c r="P18" s="471"/>
      <c r="Q18" s="471"/>
      <c r="R18" s="471"/>
      <c r="S18" s="471"/>
      <c r="T18" s="471"/>
      <c r="U18" s="472"/>
      <c r="V18" s="380"/>
      <c r="W18" s="412"/>
    </row>
    <row r="19" spans="1:23" s="6" customFormat="1">
      <c r="A19" s="473" t="s">
        <v>40</v>
      </c>
      <c r="B19" s="474"/>
      <c r="C19" s="38">
        <f>SUMIF(C12:C17,"=x",$K12:$K17)</f>
        <v>9</v>
      </c>
      <c r="D19" s="39">
        <f>SUMIF(D12:D17,"=x",$K12:$K17)</f>
        <v>6</v>
      </c>
      <c r="E19" s="39">
        <f>SUMIF(E12:E17,"=x",$K12:$K17)</f>
        <v>2</v>
      </c>
      <c r="F19" s="39">
        <f>SUMIF(F12:F17,"=x",$K12:$K17)</f>
        <v>0</v>
      </c>
      <c r="G19" s="475">
        <f>SUM(C19:F19)</f>
        <v>17</v>
      </c>
      <c r="H19" s="476"/>
      <c r="I19" s="476"/>
      <c r="J19" s="476"/>
      <c r="K19" s="476"/>
      <c r="L19" s="477"/>
      <c r="M19" s="115"/>
      <c r="N19" s="115"/>
      <c r="O19" s="470"/>
      <c r="P19" s="471"/>
      <c r="Q19" s="471"/>
      <c r="R19" s="471"/>
      <c r="S19" s="471"/>
      <c r="T19" s="471"/>
      <c r="U19" s="472"/>
      <c r="V19" s="380"/>
      <c r="W19" s="412"/>
    </row>
    <row r="20" spans="1:23" s="6" customFormat="1" ht="15.75" thickBot="1">
      <c r="A20" s="460" t="s">
        <v>41</v>
      </c>
      <c r="B20" s="461"/>
      <c r="C20" s="32">
        <f>SUMPRODUCT(--(C12:C17="x"),--($L12:$L17="K"))</f>
        <v>2</v>
      </c>
      <c r="D20" s="33">
        <f>SUMPRODUCT(--(D12:D17="x"),--($L12:$L17="K"))</f>
        <v>0</v>
      </c>
      <c r="E20" s="33">
        <f>SUMPRODUCT(--(E12:E17="x"),--($L12:$L17="K"))</f>
        <v>1</v>
      </c>
      <c r="F20" s="33">
        <f>SUMPRODUCT(--(F$5:F$7="x"),--($L$5:$L$7="K"))</f>
        <v>0</v>
      </c>
      <c r="G20" s="462">
        <f>SUM(C20:F20)</f>
        <v>3</v>
      </c>
      <c r="H20" s="463"/>
      <c r="I20" s="463"/>
      <c r="J20" s="463"/>
      <c r="K20" s="463"/>
      <c r="L20" s="464"/>
      <c r="M20" s="116"/>
      <c r="N20" s="116"/>
      <c r="O20" s="470"/>
      <c r="P20" s="471"/>
      <c r="Q20" s="471"/>
      <c r="R20" s="471"/>
      <c r="S20" s="471"/>
      <c r="T20" s="471"/>
      <c r="U20" s="472"/>
      <c r="V20" s="380"/>
      <c r="W20" s="412"/>
    </row>
    <row r="21" spans="1:23" s="6" customFormat="1" ht="15" customHeight="1" thickTop="1">
      <c r="A21" s="549" t="s">
        <v>252</v>
      </c>
      <c r="B21" s="550"/>
      <c r="C21" s="151">
        <f t="shared" ref="C21:F23" si="0">SUM(C8,C18)</f>
        <v>13</v>
      </c>
      <c r="D21" s="163">
        <f t="shared" si="0"/>
        <v>3</v>
      </c>
      <c r="E21" s="163">
        <f t="shared" si="0"/>
        <v>2</v>
      </c>
      <c r="F21" s="164">
        <f t="shared" si="0"/>
        <v>0</v>
      </c>
      <c r="G21" s="551">
        <f t="shared" ref="G21:G23" si="1">SUM(C21:F21)</f>
        <v>18</v>
      </c>
      <c r="H21" s="552"/>
      <c r="I21" s="552"/>
      <c r="J21" s="552"/>
      <c r="K21" s="552"/>
      <c r="L21" s="553"/>
      <c r="M21" s="252"/>
      <c r="N21" s="252"/>
      <c r="O21" s="563"/>
      <c r="P21" s="564"/>
      <c r="Q21" s="564"/>
      <c r="R21" s="564"/>
      <c r="S21" s="564"/>
      <c r="T21" s="564"/>
      <c r="U21" s="564"/>
      <c r="V21" s="190"/>
      <c r="W21" s="412"/>
    </row>
    <row r="22" spans="1:23" s="6" customFormat="1" ht="15" customHeight="1">
      <c r="A22" s="554" t="s">
        <v>251</v>
      </c>
      <c r="B22" s="555"/>
      <c r="C22" s="147">
        <f t="shared" si="0"/>
        <v>20</v>
      </c>
      <c r="D22" s="165">
        <f t="shared" si="0"/>
        <v>6</v>
      </c>
      <c r="E22" s="165">
        <f t="shared" si="0"/>
        <v>2</v>
      </c>
      <c r="F22" s="166">
        <f t="shared" si="0"/>
        <v>0</v>
      </c>
      <c r="G22" s="556">
        <f t="shared" si="1"/>
        <v>28</v>
      </c>
      <c r="H22" s="557"/>
      <c r="I22" s="557"/>
      <c r="J22" s="557"/>
      <c r="K22" s="557"/>
      <c r="L22" s="558"/>
      <c r="M22" s="253"/>
      <c r="N22" s="253"/>
      <c r="O22" s="565"/>
      <c r="P22" s="566"/>
      <c r="Q22" s="566"/>
      <c r="R22" s="566"/>
      <c r="S22" s="566"/>
      <c r="T22" s="566"/>
      <c r="U22" s="566"/>
      <c r="V22" s="190"/>
      <c r="W22" s="412"/>
    </row>
    <row r="23" spans="1:23" s="6" customFormat="1" ht="15" customHeight="1" thickBot="1">
      <c r="A23" s="541" t="s">
        <v>250</v>
      </c>
      <c r="B23" s="542"/>
      <c r="C23" s="152">
        <f t="shared" si="0"/>
        <v>2</v>
      </c>
      <c r="D23" s="167">
        <f t="shared" si="0"/>
        <v>0</v>
      </c>
      <c r="E23" s="167">
        <f t="shared" si="0"/>
        <v>1</v>
      </c>
      <c r="F23" s="168">
        <f t="shared" si="0"/>
        <v>0</v>
      </c>
      <c r="G23" s="543">
        <f t="shared" si="1"/>
        <v>3</v>
      </c>
      <c r="H23" s="544"/>
      <c r="I23" s="544"/>
      <c r="J23" s="544"/>
      <c r="K23" s="544"/>
      <c r="L23" s="545"/>
      <c r="M23" s="254"/>
      <c r="N23" s="254"/>
      <c r="O23" s="567"/>
      <c r="P23" s="568"/>
      <c r="Q23" s="568"/>
      <c r="R23" s="568"/>
      <c r="S23" s="568"/>
      <c r="T23" s="568"/>
      <c r="U23" s="568"/>
      <c r="V23" s="190"/>
      <c r="W23" s="412"/>
    </row>
    <row r="24" spans="1:23" s="6" customFormat="1" ht="20.100000000000001" customHeight="1" thickTop="1">
      <c r="A24" s="453" t="s">
        <v>679</v>
      </c>
      <c r="B24" s="454"/>
      <c r="C24" s="457"/>
      <c r="D24" s="458"/>
      <c r="E24" s="458"/>
      <c r="F24" s="458"/>
      <c r="G24" s="457"/>
      <c r="H24" s="458"/>
      <c r="I24" s="458"/>
      <c r="J24" s="458"/>
      <c r="K24" s="458"/>
      <c r="L24" s="459"/>
      <c r="M24" s="111"/>
      <c r="N24" s="111"/>
      <c r="O24" s="457"/>
      <c r="P24" s="458"/>
      <c r="Q24" s="458"/>
      <c r="R24" s="458"/>
      <c r="S24" s="458"/>
      <c r="T24" s="458"/>
      <c r="U24" s="459"/>
      <c r="V24" s="380"/>
      <c r="W24" s="412"/>
    </row>
    <row r="25" spans="1:23" s="6" customFormat="1" ht="13.5" customHeight="1">
      <c r="A25" s="210"/>
      <c r="B25" s="207" t="s">
        <v>680</v>
      </c>
      <c r="C25" s="248"/>
      <c r="D25" s="249"/>
      <c r="E25" s="249"/>
      <c r="F25" s="249"/>
      <c r="G25" s="248"/>
      <c r="H25" s="249"/>
      <c r="I25" s="249"/>
      <c r="J25" s="249"/>
      <c r="K25" s="249"/>
      <c r="L25" s="258"/>
      <c r="M25" s="111"/>
      <c r="N25" s="111"/>
      <c r="O25" s="59"/>
      <c r="P25" s="318"/>
      <c r="Q25" s="59"/>
      <c r="R25" s="249"/>
      <c r="S25" s="249"/>
      <c r="T25" s="249"/>
      <c r="U25" s="614"/>
      <c r="V25" s="380"/>
      <c r="W25" s="412"/>
    </row>
    <row r="26" spans="1:23" s="6" customFormat="1">
      <c r="A26" s="583" t="s">
        <v>622</v>
      </c>
      <c r="B26" s="297" t="s">
        <v>685</v>
      </c>
      <c r="C26" s="28" t="s">
        <v>42</v>
      </c>
      <c r="D26" s="13" t="s">
        <v>36</v>
      </c>
      <c r="E26" s="13"/>
      <c r="F26" s="13"/>
      <c r="G26" s="29">
        <v>2</v>
      </c>
      <c r="H26" s="20"/>
      <c r="I26" s="20"/>
      <c r="J26" s="30"/>
      <c r="K26" s="31">
        <v>2</v>
      </c>
      <c r="L26" s="31" t="s">
        <v>37</v>
      </c>
      <c r="M26" s="113" t="s">
        <v>215</v>
      </c>
      <c r="N26" s="113" t="s">
        <v>207</v>
      </c>
      <c r="O26" s="599"/>
      <c r="P26" s="314" t="s">
        <v>207</v>
      </c>
      <c r="Q26" s="667"/>
      <c r="R26" s="12"/>
      <c r="S26" s="14"/>
      <c r="T26" s="14"/>
      <c r="U26" s="613" t="s">
        <v>351</v>
      </c>
      <c r="V26" s="388" t="s">
        <v>350</v>
      </c>
      <c r="W26" s="412" t="s">
        <v>223</v>
      </c>
    </row>
    <row r="27" spans="1:23" s="6" customFormat="1">
      <c r="A27" s="583" t="s">
        <v>623</v>
      </c>
      <c r="B27" s="297" t="s">
        <v>686</v>
      </c>
      <c r="C27" s="28" t="s">
        <v>36</v>
      </c>
      <c r="D27" s="13"/>
      <c r="E27" s="13"/>
      <c r="F27" s="13"/>
      <c r="G27" s="29">
        <v>2</v>
      </c>
      <c r="H27" s="20"/>
      <c r="I27" s="20"/>
      <c r="J27" s="30"/>
      <c r="K27" s="31">
        <v>2</v>
      </c>
      <c r="L27" s="31" t="s">
        <v>717</v>
      </c>
      <c r="M27" s="113" t="s">
        <v>232</v>
      </c>
      <c r="N27" s="113" t="s">
        <v>207</v>
      </c>
      <c r="O27" s="599"/>
      <c r="P27" s="314" t="s">
        <v>207</v>
      </c>
      <c r="Q27" s="667"/>
      <c r="R27" s="12"/>
      <c r="S27" s="14"/>
      <c r="T27" s="14"/>
      <c r="U27" s="613" t="s">
        <v>352</v>
      </c>
      <c r="V27" s="380" t="s">
        <v>353</v>
      </c>
      <c r="W27" s="412" t="s">
        <v>224</v>
      </c>
    </row>
    <row r="28" spans="1:23" s="6" customFormat="1">
      <c r="A28" s="583" t="s">
        <v>624</v>
      </c>
      <c r="B28" s="297" t="s">
        <v>687</v>
      </c>
      <c r="C28" s="28" t="s">
        <v>36</v>
      </c>
      <c r="D28" s="13"/>
      <c r="E28" s="13"/>
      <c r="F28" s="13"/>
      <c r="G28" s="29">
        <v>2</v>
      </c>
      <c r="H28" s="20"/>
      <c r="I28" s="20"/>
      <c r="J28" s="30"/>
      <c r="K28" s="31">
        <v>2</v>
      </c>
      <c r="L28" s="31" t="s">
        <v>37</v>
      </c>
      <c r="M28" s="113" t="s">
        <v>215</v>
      </c>
      <c r="N28" s="113" t="s">
        <v>207</v>
      </c>
      <c r="O28" s="599"/>
      <c r="P28" s="314" t="s">
        <v>207</v>
      </c>
      <c r="Q28" s="667"/>
      <c r="R28" s="12"/>
      <c r="S28" s="14"/>
      <c r="T28" s="14"/>
      <c r="U28" s="613" t="s">
        <v>354</v>
      </c>
      <c r="V28" s="380" t="s">
        <v>355</v>
      </c>
      <c r="W28" s="412" t="s">
        <v>223</v>
      </c>
    </row>
    <row r="29" spans="1:23" s="6" customFormat="1">
      <c r="A29" s="583" t="s">
        <v>625</v>
      </c>
      <c r="B29" s="297" t="s">
        <v>356</v>
      </c>
      <c r="C29" s="28"/>
      <c r="D29" s="13" t="s">
        <v>36</v>
      </c>
      <c r="E29" s="13"/>
      <c r="F29" s="13"/>
      <c r="G29" s="29">
        <v>2</v>
      </c>
      <c r="H29" s="20"/>
      <c r="I29" s="20"/>
      <c r="J29" s="30"/>
      <c r="K29" s="31">
        <v>2</v>
      </c>
      <c r="L29" s="31" t="s">
        <v>37</v>
      </c>
      <c r="M29" s="113" t="s">
        <v>215</v>
      </c>
      <c r="N29" s="113" t="s">
        <v>207</v>
      </c>
      <c r="O29" s="599"/>
      <c r="P29" s="314" t="s">
        <v>207</v>
      </c>
      <c r="Q29" s="667"/>
      <c r="R29" s="12"/>
      <c r="S29" s="14"/>
      <c r="T29" s="14"/>
      <c r="U29" s="613" t="s">
        <v>357</v>
      </c>
      <c r="V29" s="380" t="s">
        <v>358</v>
      </c>
      <c r="W29" s="412" t="s">
        <v>223</v>
      </c>
    </row>
    <row r="30" spans="1:23" s="6" customFormat="1">
      <c r="A30" s="583" t="s">
        <v>626</v>
      </c>
      <c r="B30" s="300" t="s">
        <v>688</v>
      </c>
      <c r="C30" s="28"/>
      <c r="D30" s="13"/>
      <c r="E30" s="13" t="s">
        <v>36</v>
      </c>
      <c r="F30" s="13"/>
      <c r="G30" s="29"/>
      <c r="H30" s="20"/>
      <c r="I30" s="20">
        <v>3</v>
      </c>
      <c r="J30" s="30"/>
      <c r="K30" s="31">
        <v>6</v>
      </c>
      <c r="L30" s="31" t="s">
        <v>38</v>
      </c>
      <c r="M30" s="170" t="s">
        <v>205</v>
      </c>
      <c r="N30" s="113" t="s">
        <v>214</v>
      </c>
      <c r="O30" s="624" t="s">
        <v>474</v>
      </c>
      <c r="P30" s="366" t="s">
        <v>211</v>
      </c>
      <c r="Q30" s="667"/>
      <c r="R30" s="12"/>
      <c r="S30" s="14"/>
      <c r="T30" s="14"/>
      <c r="U30" s="613" t="s">
        <v>359</v>
      </c>
      <c r="V30" s="380" t="s">
        <v>360</v>
      </c>
      <c r="W30" s="412" t="s">
        <v>297</v>
      </c>
    </row>
    <row r="31" spans="1:23" s="6" customFormat="1">
      <c r="A31" s="583" t="s">
        <v>627</v>
      </c>
      <c r="B31" s="297" t="s">
        <v>689</v>
      </c>
      <c r="C31" s="28"/>
      <c r="D31" s="13" t="s">
        <v>36</v>
      </c>
      <c r="E31" s="13"/>
      <c r="F31" s="13"/>
      <c r="G31" s="29">
        <v>2</v>
      </c>
      <c r="H31" s="20"/>
      <c r="I31" s="20"/>
      <c r="J31" s="30"/>
      <c r="K31" s="31">
        <v>2</v>
      </c>
      <c r="L31" s="31" t="s">
        <v>37</v>
      </c>
      <c r="M31" s="113" t="s">
        <v>202</v>
      </c>
      <c r="N31" s="113" t="s">
        <v>207</v>
      </c>
      <c r="O31" s="601"/>
      <c r="P31" s="365" t="s">
        <v>207</v>
      </c>
      <c r="Q31" s="667"/>
      <c r="R31" s="12"/>
      <c r="S31" s="14"/>
      <c r="T31" s="14"/>
      <c r="U31" s="613" t="s">
        <v>117</v>
      </c>
      <c r="V31" s="380" t="s">
        <v>230</v>
      </c>
      <c r="W31" s="412" t="s">
        <v>223</v>
      </c>
    </row>
    <row r="32" spans="1:23" s="6" customFormat="1">
      <c r="A32" s="583" t="s">
        <v>628</v>
      </c>
      <c r="B32" s="297" t="s">
        <v>690</v>
      </c>
      <c r="C32" s="28"/>
      <c r="D32" s="13" t="s">
        <v>36</v>
      </c>
      <c r="E32" s="13"/>
      <c r="F32" s="13"/>
      <c r="G32" s="29"/>
      <c r="H32" s="20">
        <v>3</v>
      </c>
      <c r="I32" s="20"/>
      <c r="J32" s="30"/>
      <c r="K32" s="31">
        <v>6</v>
      </c>
      <c r="L32" s="31" t="s">
        <v>38</v>
      </c>
      <c r="M32" s="170" t="s">
        <v>205</v>
      </c>
      <c r="N32" s="113" t="s">
        <v>366</v>
      </c>
      <c r="O32" s="601"/>
      <c r="P32" s="365" t="s">
        <v>207</v>
      </c>
      <c r="Q32" s="667"/>
      <c r="R32" s="12"/>
      <c r="S32" s="14"/>
      <c r="T32" s="14"/>
      <c r="U32" s="714" t="s">
        <v>361</v>
      </c>
      <c r="V32" s="380" t="s">
        <v>362</v>
      </c>
      <c r="W32" s="412" t="s">
        <v>223</v>
      </c>
    </row>
    <row r="33" spans="1:23" s="6" customFormat="1">
      <c r="A33" s="583" t="s">
        <v>629</v>
      </c>
      <c r="B33" s="297" t="s">
        <v>691</v>
      </c>
      <c r="C33" s="28"/>
      <c r="D33" s="13"/>
      <c r="E33" s="13" t="s">
        <v>36</v>
      </c>
      <c r="F33" s="13"/>
      <c r="G33" s="29"/>
      <c r="H33" s="20">
        <v>3</v>
      </c>
      <c r="I33" s="20"/>
      <c r="J33" s="30"/>
      <c r="K33" s="31">
        <v>6</v>
      </c>
      <c r="L33" s="31" t="s">
        <v>38</v>
      </c>
      <c r="M33" s="170" t="s">
        <v>205</v>
      </c>
      <c r="N33" s="113" t="s">
        <v>214</v>
      </c>
      <c r="O33" s="625"/>
      <c r="P33" s="365" t="s">
        <v>207</v>
      </c>
      <c r="Q33" s="667"/>
      <c r="R33" s="12"/>
      <c r="S33" s="14"/>
      <c r="T33" s="14"/>
      <c r="U33" s="613" t="s">
        <v>359</v>
      </c>
      <c r="V33" s="380" t="s">
        <v>360</v>
      </c>
      <c r="W33" s="412" t="s">
        <v>297</v>
      </c>
    </row>
    <row r="34" spans="1:23" s="6" customFormat="1">
      <c r="A34" s="583" t="s">
        <v>630</v>
      </c>
      <c r="B34" s="358" t="s">
        <v>150</v>
      </c>
      <c r="C34" s="28"/>
      <c r="D34" s="13"/>
      <c r="E34" s="13" t="s">
        <v>36</v>
      </c>
      <c r="F34" s="13"/>
      <c r="G34" s="29"/>
      <c r="H34" s="20">
        <v>1</v>
      </c>
      <c r="I34" s="20"/>
      <c r="J34" s="30"/>
      <c r="K34" s="31">
        <v>4</v>
      </c>
      <c r="L34" s="31" t="s">
        <v>38</v>
      </c>
      <c r="M34" s="170" t="s">
        <v>205</v>
      </c>
      <c r="N34" s="113"/>
      <c r="O34" s="604" t="s">
        <v>477</v>
      </c>
      <c r="P34" s="367" t="s">
        <v>401</v>
      </c>
      <c r="Q34" s="667"/>
      <c r="R34" s="12"/>
      <c r="S34" s="14"/>
      <c r="T34" s="14"/>
      <c r="U34" s="633"/>
      <c r="V34" s="380"/>
      <c r="W34" s="412"/>
    </row>
    <row r="35" spans="1:23" s="6" customFormat="1">
      <c r="A35" s="465" t="s">
        <v>39</v>
      </c>
      <c r="B35" s="582"/>
      <c r="C35" s="35">
        <f>SUMIF(C26:C34,"=x",$G26:$G34)+SUMIF(C26:C34,"=x",$H26:$H34)+SUMIF(C26:C34,"=x",$I26:$I34)</f>
        <v>4</v>
      </c>
      <c r="D35" s="36">
        <f t="shared" ref="D35:E35" si="2">SUMIF(D26:D34,"=x",$G26:$G34)+SUMIF(D26:D34,"=x",$H26:$H34)+SUMIF(D26:D34,"=x",$I26:$I34)</f>
        <v>9</v>
      </c>
      <c r="E35" s="36">
        <f t="shared" si="2"/>
        <v>7</v>
      </c>
      <c r="F35" s="36">
        <f>SUMIF(F26:F33,"=x",$G26:$G33)+SUMIF(F26:F33,"=x",$H26:$H33)+SUMIF(F26:F33,"=x",$I26:$I33)</f>
        <v>0</v>
      </c>
      <c r="G35" s="467">
        <f>SUM(C35:F35)</f>
        <v>20</v>
      </c>
      <c r="H35" s="468"/>
      <c r="I35" s="468"/>
      <c r="J35" s="468"/>
      <c r="K35" s="468"/>
      <c r="L35" s="469"/>
      <c r="M35" s="114"/>
      <c r="N35" s="114"/>
      <c r="O35" s="470"/>
      <c r="P35" s="471"/>
      <c r="Q35" s="471"/>
      <c r="R35" s="471"/>
      <c r="S35" s="471"/>
      <c r="T35" s="471"/>
      <c r="U35" s="472"/>
      <c r="V35" s="380"/>
      <c r="W35" s="412"/>
    </row>
    <row r="36" spans="1:23" s="6" customFormat="1">
      <c r="A36" s="473" t="s">
        <v>40</v>
      </c>
      <c r="B36" s="474"/>
      <c r="C36" s="38">
        <f>SUMIF(C26:C34,"=x",$K26:$K34)</f>
        <v>4</v>
      </c>
      <c r="D36" s="39">
        <f t="shared" ref="D36:E36" si="3">SUMIF(D26:D34,"=x",$K26:$K34)</f>
        <v>12</v>
      </c>
      <c r="E36" s="39">
        <f t="shared" si="3"/>
        <v>16</v>
      </c>
      <c r="F36" s="39">
        <f>SUMIF(F26:F33,"=x",$K26:$K33)</f>
        <v>0</v>
      </c>
      <c r="G36" s="475">
        <f>SUM(C36:F36)</f>
        <v>32</v>
      </c>
      <c r="H36" s="476"/>
      <c r="I36" s="476"/>
      <c r="J36" s="476"/>
      <c r="K36" s="476"/>
      <c r="L36" s="477"/>
      <c r="M36" s="115"/>
      <c r="N36" s="115"/>
      <c r="O36" s="470"/>
      <c r="P36" s="471"/>
      <c r="Q36" s="471"/>
      <c r="R36" s="471"/>
      <c r="S36" s="471"/>
      <c r="T36" s="471"/>
      <c r="U36" s="472"/>
      <c r="V36" s="380"/>
      <c r="W36" s="412"/>
    </row>
    <row r="37" spans="1:23" s="6" customFormat="1">
      <c r="A37" s="460" t="s">
        <v>41</v>
      </c>
      <c r="B37" s="461"/>
      <c r="C37" s="32">
        <f>SUMPRODUCT(--(C26:C34="x"),--($L26:$L34="K"))</f>
        <v>1</v>
      </c>
      <c r="D37" s="33">
        <f t="shared" ref="D37:E37" si="4">SUMPRODUCT(--(D26:D34="x"),--($L26:$L34="K"))</f>
        <v>3</v>
      </c>
      <c r="E37" s="33">
        <f t="shared" si="4"/>
        <v>0</v>
      </c>
      <c r="F37" s="33">
        <f>SUMPRODUCT(--(F$5:F$7="x"),--($L$5:$L$7="K"))</f>
        <v>0</v>
      </c>
      <c r="G37" s="462">
        <f>SUM(C37:F37)</f>
        <v>4</v>
      </c>
      <c r="H37" s="463"/>
      <c r="I37" s="463"/>
      <c r="J37" s="463"/>
      <c r="K37" s="463"/>
      <c r="L37" s="464"/>
      <c r="M37" s="116"/>
      <c r="N37" s="116"/>
      <c r="O37" s="470"/>
      <c r="P37" s="471"/>
      <c r="Q37" s="471"/>
      <c r="R37" s="471"/>
      <c r="S37" s="471"/>
      <c r="T37" s="471"/>
      <c r="U37" s="472"/>
      <c r="V37" s="380"/>
      <c r="W37" s="412"/>
    </row>
    <row r="38" spans="1:23" s="6" customFormat="1" ht="13.5" customHeight="1">
      <c r="A38" s="210"/>
      <c r="B38" s="209" t="s">
        <v>278</v>
      </c>
      <c r="C38" s="58" t="s">
        <v>47</v>
      </c>
      <c r="D38" s="58"/>
      <c r="E38" s="58"/>
      <c r="F38" s="59"/>
      <c r="G38" s="58"/>
      <c r="H38" s="59"/>
      <c r="I38" s="59"/>
      <c r="J38" s="59"/>
      <c r="K38" s="59"/>
      <c r="L38" s="258"/>
      <c r="M38" s="118"/>
      <c r="N38" s="111"/>
      <c r="O38" s="58"/>
      <c r="P38" s="318"/>
      <c r="Q38" s="59"/>
      <c r="R38" s="59"/>
      <c r="S38" s="59"/>
      <c r="T38" s="59"/>
      <c r="U38" s="614"/>
      <c r="V38" s="380"/>
      <c r="W38" s="412"/>
    </row>
    <row r="39" spans="1:23">
      <c r="A39" s="594" t="s">
        <v>631</v>
      </c>
      <c r="B39" s="297" t="s">
        <v>692</v>
      </c>
      <c r="C39" s="265"/>
      <c r="D39" s="131"/>
      <c r="E39" s="131" t="s">
        <v>36</v>
      </c>
      <c r="F39" s="63"/>
      <c r="G39" s="130"/>
      <c r="H39" s="131">
        <v>2</v>
      </c>
      <c r="I39" s="131"/>
      <c r="J39" s="132"/>
      <c r="K39" s="96">
        <v>4</v>
      </c>
      <c r="L39" s="96" t="s">
        <v>38</v>
      </c>
      <c r="M39" s="123" t="s">
        <v>205</v>
      </c>
      <c r="N39" s="117" t="s">
        <v>363</v>
      </c>
      <c r="O39" s="627"/>
      <c r="P39" s="314" t="s">
        <v>207</v>
      </c>
      <c r="Q39" s="627"/>
      <c r="R39" s="90"/>
      <c r="S39" s="90"/>
      <c r="T39" s="90"/>
      <c r="U39" s="615" t="s">
        <v>351</v>
      </c>
      <c r="V39" s="403" t="s">
        <v>350</v>
      </c>
      <c r="W39" s="438" t="s">
        <v>223</v>
      </c>
    </row>
    <row r="40" spans="1:23">
      <c r="A40" s="594" t="s">
        <v>632</v>
      </c>
      <c r="B40" s="297" t="s">
        <v>367</v>
      </c>
      <c r="C40" s="265"/>
      <c r="D40" s="131" t="s">
        <v>36</v>
      </c>
      <c r="E40" s="131"/>
      <c r="F40" s="63"/>
      <c r="G40" s="130">
        <v>2</v>
      </c>
      <c r="H40" s="131"/>
      <c r="I40" s="131"/>
      <c r="J40" s="132"/>
      <c r="K40" s="96">
        <v>2</v>
      </c>
      <c r="L40" s="96" t="s">
        <v>37</v>
      </c>
      <c r="M40" s="117" t="s">
        <v>202</v>
      </c>
      <c r="N40" s="117" t="s">
        <v>207</v>
      </c>
      <c r="O40" s="594" t="s">
        <v>633</v>
      </c>
      <c r="P40" s="365" t="s">
        <v>426</v>
      </c>
      <c r="Q40" s="627"/>
      <c r="R40" s="90"/>
      <c r="S40" s="90"/>
      <c r="T40" s="90"/>
      <c r="U40" s="615" t="s">
        <v>364</v>
      </c>
      <c r="V40" s="403" t="s">
        <v>365</v>
      </c>
      <c r="W40" s="438" t="s">
        <v>297</v>
      </c>
    </row>
    <row r="41" spans="1:23">
      <c r="A41" s="594" t="s">
        <v>633</v>
      </c>
      <c r="B41" s="297" t="s">
        <v>693</v>
      </c>
      <c r="C41" s="265"/>
      <c r="D41" s="131" t="s">
        <v>36</v>
      </c>
      <c r="E41" s="131"/>
      <c r="F41" s="63"/>
      <c r="G41" s="130"/>
      <c r="H41" s="131">
        <v>1</v>
      </c>
      <c r="I41" s="131"/>
      <c r="J41" s="132"/>
      <c r="K41" s="96">
        <v>2</v>
      </c>
      <c r="L41" s="96" t="s">
        <v>38</v>
      </c>
      <c r="M41" s="123" t="s">
        <v>205</v>
      </c>
      <c r="N41" s="117" t="s">
        <v>366</v>
      </c>
      <c r="O41" s="594" t="s">
        <v>632</v>
      </c>
      <c r="P41" s="378" t="s">
        <v>427</v>
      </c>
      <c r="Q41" s="627"/>
      <c r="R41" s="90"/>
      <c r="S41" s="90"/>
      <c r="T41" s="90"/>
      <c r="U41" s="615" t="s">
        <v>364</v>
      </c>
      <c r="V41" s="403" t="s">
        <v>365</v>
      </c>
      <c r="W41" s="438" t="s">
        <v>297</v>
      </c>
    </row>
    <row r="42" spans="1:23">
      <c r="A42" s="594" t="s">
        <v>634</v>
      </c>
      <c r="B42" s="297" t="s">
        <v>694</v>
      </c>
      <c r="C42" s="265" t="s">
        <v>36</v>
      </c>
      <c r="D42" s="131"/>
      <c r="E42" s="131"/>
      <c r="F42" s="63"/>
      <c r="G42" s="130">
        <v>2</v>
      </c>
      <c r="H42" s="131"/>
      <c r="I42" s="131"/>
      <c r="J42" s="132"/>
      <c r="K42" s="96">
        <v>2</v>
      </c>
      <c r="L42" s="96" t="s">
        <v>37</v>
      </c>
      <c r="M42" s="117" t="s">
        <v>215</v>
      </c>
      <c r="N42" s="117" t="s">
        <v>207</v>
      </c>
      <c r="O42" s="626"/>
      <c r="P42" s="365" t="s">
        <v>207</v>
      </c>
      <c r="Q42" s="627"/>
      <c r="R42" s="90"/>
      <c r="S42" s="90"/>
      <c r="T42" s="90"/>
      <c r="U42" s="615" t="s">
        <v>368</v>
      </c>
      <c r="V42" s="403" t="s">
        <v>369</v>
      </c>
      <c r="W42" s="438" t="s">
        <v>223</v>
      </c>
    </row>
    <row r="43" spans="1:23">
      <c r="A43" s="594" t="s">
        <v>635</v>
      </c>
      <c r="B43" s="297" t="s">
        <v>372</v>
      </c>
      <c r="C43" s="265" t="s">
        <v>36</v>
      </c>
      <c r="D43" s="131"/>
      <c r="E43" s="131"/>
      <c r="F43" s="63"/>
      <c r="G43" s="130">
        <v>2</v>
      </c>
      <c r="H43" s="131"/>
      <c r="I43" s="131"/>
      <c r="J43" s="132"/>
      <c r="K43" s="96">
        <v>3</v>
      </c>
      <c r="L43" s="96" t="s">
        <v>37</v>
      </c>
      <c r="M43" s="117" t="s">
        <v>215</v>
      </c>
      <c r="N43" s="117" t="s">
        <v>207</v>
      </c>
      <c r="O43" s="626"/>
      <c r="P43" s="365" t="s">
        <v>207</v>
      </c>
      <c r="Q43" s="627"/>
      <c r="R43" s="90"/>
      <c r="S43" s="90"/>
      <c r="T43" s="90"/>
      <c r="U43" s="615" t="s">
        <v>370</v>
      </c>
      <c r="V43" s="403" t="s">
        <v>371</v>
      </c>
      <c r="W43" s="438" t="s">
        <v>297</v>
      </c>
    </row>
    <row r="44" spans="1:23">
      <c r="A44" s="594" t="s">
        <v>636</v>
      </c>
      <c r="B44" s="298" t="s">
        <v>695</v>
      </c>
      <c r="C44" s="265"/>
      <c r="D44" s="131" t="s">
        <v>36</v>
      </c>
      <c r="E44" s="131"/>
      <c r="F44" s="63"/>
      <c r="G44" s="130"/>
      <c r="H44" s="131">
        <v>2</v>
      </c>
      <c r="I44" s="131"/>
      <c r="J44" s="132"/>
      <c r="K44" s="96">
        <v>3</v>
      </c>
      <c r="L44" s="96" t="s">
        <v>38</v>
      </c>
      <c r="M44" s="123" t="s">
        <v>205</v>
      </c>
      <c r="N44" s="117" t="s">
        <v>363</v>
      </c>
      <c r="O44" s="709" t="s">
        <v>635</v>
      </c>
      <c r="P44" s="372" t="s">
        <v>372</v>
      </c>
      <c r="Q44" s="627"/>
      <c r="R44" s="90"/>
      <c r="S44" s="90"/>
      <c r="T44" s="90"/>
      <c r="U44" s="615" t="s">
        <v>370</v>
      </c>
      <c r="V44" s="403" t="s">
        <v>373</v>
      </c>
      <c r="W44" s="438" t="s">
        <v>297</v>
      </c>
    </row>
    <row r="45" spans="1:23">
      <c r="A45" s="594" t="s">
        <v>637</v>
      </c>
      <c r="B45" s="297" t="s">
        <v>696</v>
      </c>
      <c r="C45" s="265"/>
      <c r="D45" s="131"/>
      <c r="E45" s="131"/>
      <c r="F45" s="63" t="s">
        <v>36</v>
      </c>
      <c r="G45" s="130">
        <v>2</v>
      </c>
      <c r="H45" s="131"/>
      <c r="I45" s="131"/>
      <c r="J45" s="132"/>
      <c r="K45" s="96">
        <v>2</v>
      </c>
      <c r="L45" s="96" t="s">
        <v>717</v>
      </c>
      <c r="M45" s="117" t="s">
        <v>232</v>
      </c>
      <c r="N45" s="117" t="s">
        <v>207</v>
      </c>
      <c r="O45" s="626"/>
      <c r="P45" s="365" t="s">
        <v>207</v>
      </c>
      <c r="Q45" s="627"/>
      <c r="R45" s="90"/>
      <c r="S45" s="90"/>
      <c r="T45" s="90"/>
      <c r="U45" s="615" t="s">
        <v>352</v>
      </c>
      <c r="V45" s="403" t="s">
        <v>353</v>
      </c>
      <c r="W45" s="438" t="s">
        <v>224</v>
      </c>
    </row>
    <row r="46" spans="1:23">
      <c r="A46" s="594" t="s">
        <v>638</v>
      </c>
      <c r="B46" s="299" t="s">
        <v>697</v>
      </c>
      <c r="C46" s="265"/>
      <c r="D46" s="131" t="s">
        <v>36</v>
      </c>
      <c r="E46" s="131"/>
      <c r="F46" s="63"/>
      <c r="G46" s="130">
        <v>2</v>
      </c>
      <c r="H46" s="131"/>
      <c r="I46" s="131"/>
      <c r="J46" s="132"/>
      <c r="K46" s="96">
        <v>2</v>
      </c>
      <c r="L46" s="96" t="s">
        <v>37</v>
      </c>
      <c r="M46" s="117" t="s">
        <v>215</v>
      </c>
      <c r="N46" s="117" t="s">
        <v>207</v>
      </c>
      <c r="O46" s="626"/>
      <c r="P46" s="365" t="s">
        <v>207</v>
      </c>
      <c r="Q46" s="627"/>
      <c r="R46" s="90"/>
      <c r="S46" s="90"/>
      <c r="T46" s="90"/>
      <c r="U46" s="615" t="s">
        <v>374</v>
      </c>
      <c r="V46" s="403" t="s">
        <v>375</v>
      </c>
      <c r="W46" s="438" t="s">
        <v>297</v>
      </c>
    </row>
    <row r="47" spans="1:23">
      <c r="A47" s="594" t="s">
        <v>639</v>
      </c>
      <c r="B47" s="298" t="s">
        <v>660</v>
      </c>
      <c r="C47" s="265"/>
      <c r="D47" s="131" t="s">
        <v>36</v>
      </c>
      <c r="E47" s="131"/>
      <c r="F47" s="63"/>
      <c r="G47" s="130">
        <v>2</v>
      </c>
      <c r="H47" s="131"/>
      <c r="I47" s="131"/>
      <c r="J47" s="132"/>
      <c r="K47" s="96">
        <v>2</v>
      </c>
      <c r="L47" s="96" t="s">
        <v>719</v>
      </c>
      <c r="M47" s="117" t="s">
        <v>265</v>
      </c>
      <c r="N47" s="117" t="s">
        <v>207</v>
      </c>
      <c r="O47" s="604" t="s">
        <v>471</v>
      </c>
      <c r="P47" s="377" t="s">
        <v>263</v>
      </c>
      <c r="Q47" s="627"/>
      <c r="R47" s="90"/>
      <c r="S47" s="90"/>
      <c r="T47" s="90"/>
      <c r="U47" s="615" t="s">
        <v>376</v>
      </c>
      <c r="V47" s="403" t="s">
        <v>377</v>
      </c>
      <c r="W47" s="438" t="s">
        <v>221</v>
      </c>
    </row>
    <row r="48" spans="1:23">
      <c r="A48" s="594" t="s">
        <v>640</v>
      </c>
      <c r="B48" s="298" t="s">
        <v>698</v>
      </c>
      <c r="C48" s="265" t="s">
        <v>36</v>
      </c>
      <c r="D48" s="131"/>
      <c r="E48" s="131"/>
      <c r="F48" s="63"/>
      <c r="G48" s="130">
        <v>2</v>
      </c>
      <c r="H48" s="131"/>
      <c r="I48" s="131"/>
      <c r="J48" s="132"/>
      <c r="K48" s="96">
        <v>2</v>
      </c>
      <c r="L48" s="96" t="s">
        <v>37</v>
      </c>
      <c r="M48" s="117" t="s">
        <v>215</v>
      </c>
      <c r="N48" s="117" t="s">
        <v>207</v>
      </c>
      <c r="O48" s="626"/>
      <c r="P48" s="365" t="s">
        <v>207</v>
      </c>
      <c r="Q48" s="627"/>
      <c r="R48" s="90"/>
      <c r="S48" s="90"/>
      <c r="T48" s="90"/>
      <c r="U48" s="615" t="s">
        <v>378</v>
      </c>
      <c r="V48" s="403" t="s">
        <v>379</v>
      </c>
      <c r="W48" s="438" t="s">
        <v>297</v>
      </c>
    </row>
    <row r="49" spans="1:23">
      <c r="A49" s="594" t="s">
        <v>641</v>
      </c>
      <c r="B49" s="297" t="s">
        <v>699</v>
      </c>
      <c r="C49" s="265"/>
      <c r="D49" s="131"/>
      <c r="E49" s="131"/>
      <c r="F49" s="63" t="s">
        <v>36</v>
      </c>
      <c r="G49" s="130">
        <v>1</v>
      </c>
      <c r="H49" s="131"/>
      <c r="I49" s="131"/>
      <c r="J49" s="132"/>
      <c r="K49" s="96">
        <v>2</v>
      </c>
      <c r="L49" s="96" t="s">
        <v>37</v>
      </c>
      <c r="M49" s="117" t="s">
        <v>215</v>
      </c>
      <c r="N49" s="117" t="s">
        <v>207</v>
      </c>
      <c r="O49" s="594" t="s">
        <v>642</v>
      </c>
      <c r="P49" s="378" t="s">
        <v>428</v>
      </c>
      <c r="Q49" s="624" t="s">
        <v>625</v>
      </c>
      <c r="R49" s="375" t="s">
        <v>356</v>
      </c>
      <c r="S49" s="90"/>
      <c r="T49" s="90"/>
      <c r="U49" s="615" t="s">
        <v>376</v>
      </c>
      <c r="V49" s="403" t="s">
        <v>377</v>
      </c>
      <c r="W49" s="438" t="s">
        <v>221</v>
      </c>
    </row>
    <row r="50" spans="1:23">
      <c r="A50" s="594" t="s">
        <v>642</v>
      </c>
      <c r="B50" s="297" t="s">
        <v>700</v>
      </c>
      <c r="C50" s="265"/>
      <c r="D50" s="131"/>
      <c r="E50" s="131"/>
      <c r="F50" s="63" t="s">
        <v>36</v>
      </c>
      <c r="G50" s="130"/>
      <c r="H50" s="131">
        <v>2</v>
      </c>
      <c r="I50" s="131"/>
      <c r="J50" s="132"/>
      <c r="K50" s="96">
        <v>4</v>
      </c>
      <c r="L50" s="96" t="s">
        <v>720</v>
      </c>
      <c r="M50" s="123" t="s">
        <v>308</v>
      </c>
      <c r="N50" s="117" t="s">
        <v>363</v>
      </c>
      <c r="O50" s="594" t="s">
        <v>641</v>
      </c>
      <c r="P50" s="378" t="s">
        <v>429</v>
      </c>
      <c r="Q50" s="624" t="s">
        <v>625</v>
      </c>
      <c r="R50" s="375" t="s">
        <v>356</v>
      </c>
      <c r="S50" s="90"/>
      <c r="T50" s="90"/>
      <c r="U50" s="615" t="s">
        <v>376</v>
      </c>
      <c r="V50" s="403" t="s">
        <v>377</v>
      </c>
      <c r="W50" s="438" t="s">
        <v>221</v>
      </c>
    </row>
    <row r="51" spans="1:23">
      <c r="A51" s="594" t="s">
        <v>643</v>
      </c>
      <c r="B51" s="297" t="s">
        <v>381</v>
      </c>
      <c r="C51" s="265"/>
      <c r="D51" s="131"/>
      <c r="E51" s="131"/>
      <c r="F51" s="63" t="s">
        <v>36</v>
      </c>
      <c r="G51" s="130"/>
      <c r="H51" s="131"/>
      <c r="I51" s="131">
        <v>2</v>
      </c>
      <c r="J51" s="132"/>
      <c r="K51" s="96">
        <v>4</v>
      </c>
      <c r="L51" s="96" t="s">
        <v>38</v>
      </c>
      <c r="M51" s="123" t="s">
        <v>205</v>
      </c>
      <c r="N51" s="117" t="s">
        <v>214</v>
      </c>
      <c r="O51" s="710" t="s">
        <v>659</v>
      </c>
      <c r="P51" s="372" t="s">
        <v>380</v>
      </c>
      <c r="Q51" s="627"/>
      <c r="R51" s="90"/>
      <c r="S51" s="90"/>
      <c r="T51" s="90"/>
      <c r="U51" s="615" t="s">
        <v>382</v>
      </c>
      <c r="V51" s="403" t="s">
        <v>383</v>
      </c>
      <c r="W51" s="438" t="s">
        <v>224</v>
      </c>
    </row>
    <row r="52" spans="1:23">
      <c r="A52" s="594" t="s">
        <v>644</v>
      </c>
      <c r="B52" s="298" t="s">
        <v>701</v>
      </c>
      <c r="C52" s="265" t="s">
        <v>36</v>
      </c>
      <c r="D52" s="131"/>
      <c r="E52" s="131"/>
      <c r="F52" s="63"/>
      <c r="G52" s="130">
        <v>2</v>
      </c>
      <c r="H52" s="131"/>
      <c r="I52" s="131"/>
      <c r="J52" s="132"/>
      <c r="K52" s="96">
        <v>2</v>
      </c>
      <c r="L52" s="96" t="s">
        <v>37</v>
      </c>
      <c r="M52" s="117" t="s">
        <v>215</v>
      </c>
      <c r="N52" s="117" t="s">
        <v>207</v>
      </c>
      <c r="O52" s="626"/>
      <c r="P52" s="365" t="s">
        <v>207</v>
      </c>
      <c r="Q52" s="627"/>
      <c r="R52" s="90"/>
      <c r="S52" s="90"/>
      <c r="T52" s="90"/>
      <c r="U52" s="615" t="s">
        <v>351</v>
      </c>
      <c r="V52" s="403" t="s">
        <v>350</v>
      </c>
      <c r="W52" s="438" t="s">
        <v>223</v>
      </c>
    </row>
    <row r="53" spans="1:23">
      <c r="A53" s="594" t="s">
        <v>645</v>
      </c>
      <c r="B53" s="298" t="s">
        <v>702</v>
      </c>
      <c r="C53" s="265" t="s">
        <v>36</v>
      </c>
      <c r="D53" s="131"/>
      <c r="E53" s="131"/>
      <c r="F53" s="63"/>
      <c r="G53" s="130">
        <v>2</v>
      </c>
      <c r="H53" s="131"/>
      <c r="I53" s="131"/>
      <c r="J53" s="132"/>
      <c r="K53" s="96">
        <v>2</v>
      </c>
      <c r="L53" s="96" t="s">
        <v>37</v>
      </c>
      <c r="M53" s="117" t="s">
        <v>215</v>
      </c>
      <c r="N53" s="117" t="s">
        <v>207</v>
      </c>
      <c r="O53" s="626"/>
      <c r="P53" s="365" t="s">
        <v>207</v>
      </c>
      <c r="Q53" s="627"/>
      <c r="R53" s="90"/>
      <c r="S53" s="90"/>
      <c r="T53" s="90"/>
      <c r="U53" s="615" t="s">
        <v>384</v>
      </c>
      <c r="V53" s="403" t="s">
        <v>385</v>
      </c>
      <c r="W53" s="438" t="s">
        <v>297</v>
      </c>
    </row>
    <row r="54" spans="1:23">
      <c r="A54" s="594" t="s">
        <v>646</v>
      </c>
      <c r="B54" s="298" t="s">
        <v>703</v>
      </c>
      <c r="C54" s="265"/>
      <c r="D54" s="131" t="s">
        <v>36</v>
      </c>
      <c r="E54" s="131"/>
      <c r="F54" s="63"/>
      <c r="G54" s="130">
        <v>2</v>
      </c>
      <c r="H54" s="131"/>
      <c r="I54" s="131"/>
      <c r="J54" s="132"/>
      <c r="K54" s="96">
        <v>2</v>
      </c>
      <c r="L54" s="96" t="s">
        <v>37</v>
      </c>
      <c r="M54" s="117" t="s">
        <v>215</v>
      </c>
      <c r="N54" s="117" t="s">
        <v>207</v>
      </c>
      <c r="O54" s="626"/>
      <c r="P54" s="365" t="s">
        <v>207</v>
      </c>
      <c r="Q54" s="627"/>
      <c r="R54" s="90"/>
      <c r="S54" s="90"/>
      <c r="T54" s="90"/>
      <c r="U54" s="615" t="s">
        <v>384</v>
      </c>
      <c r="V54" s="403" t="s">
        <v>385</v>
      </c>
      <c r="W54" s="438" t="s">
        <v>297</v>
      </c>
    </row>
    <row r="55" spans="1:23">
      <c r="A55" s="594" t="s">
        <v>647</v>
      </c>
      <c r="B55" s="297" t="s">
        <v>704</v>
      </c>
      <c r="C55" s="265"/>
      <c r="D55" s="131" t="s">
        <v>36</v>
      </c>
      <c r="E55" s="131"/>
      <c r="F55" s="63"/>
      <c r="G55" s="130">
        <v>2</v>
      </c>
      <c r="H55" s="131"/>
      <c r="I55" s="131"/>
      <c r="J55" s="132"/>
      <c r="K55" s="96">
        <v>2</v>
      </c>
      <c r="L55" s="96" t="s">
        <v>37</v>
      </c>
      <c r="M55" s="117" t="s">
        <v>202</v>
      </c>
      <c r="N55" s="117" t="s">
        <v>207</v>
      </c>
      <c r="O55" s="626"/>
      <c r="P55" s="365" t="s">
        <v>207</v>
      </c>
      <c r="Q55" s="627"/>
      <c r="R55" s="90"/>
      <c r="S55" s="90"/>
      <c r="T55" s="90"/>
      <c r="U55" s="615" t="s">
        <v>361</v>
      </c>
      <c r="V55" s="403" t="s">
        <v>362</v>
      </c>
      <c r="W55" s="438" t="s">
        <v>223</v>
      </c>
    </row>
    <row r="56" spans="1:23">
      <c r="A56" s="594" t="s">
        <v>648</v>
      </c>
      <c r="B56" s="297" t="s">
        <v>705</v>
      </c>
      <c r="C56" s="265"/>
      <c r="D56" s="131" t="s">
        <v>36</v>
      </c>
      <c r="E56" s="131"/>
      <c r="F56" s="63"/>
      <c r="G56" s="130">
        <v>2</v>
      </c>
      <c r="H56" s="131"/>
      <c r="I56" s="131"/>
      <c r="J56" s="132"/>
      <c r="K56" s="96">
        <v>2</v>
      </c>
      <c r="L56" s="96" t="s">
        <v>37</v>
      </c>
      <c r="M56" s="117" t="s">
        <v>215</v>
      </c>
      <c r="N56" s="117" t="s">
        <v>207</v>
      </c>
      <c r="O56" s="626"/>
      <c r="P56" s="365" t="s">
        <v>207</v>
      </c>
      <c r="Q56" s="627"/>
      <c r="R56" s="90"/>
      <c r="S56" s="90"/>
      <c r="T56" s="90"/>
      <c r="U56" s="615" t="s">
        <v>386</v>
      </c>
      <c r="V56" s="403" t="s">
        <v>387</v>
      </c>
      <c r="W56" s="438" t="s">
        <v>223</v>
      </c>
    </row>
    <row r="57" spans="1:23">
      <c r="A57" s="594" t="s">
        <v>649</v>
      </c>
      <c r="B57" s="297" t="s">
        <v>706</v>
      </c>
      <c r="C57" s="265"/>
      <c r="D57" s="131"/>
      <c r="E57" s="131"/>
      <c r="F57" s="63" t="s">
        <v>36</v>
      </c>
      <c r="G57" s="130"/>
      <c r="H57" s="131">
        <v>2</v>
      </c>
      <c r="I57" s="131"/>
      <c r="J57" s="132"/>
      <c r="K57" s="96">
        <v>4</v>
      </c>
      <c r="L57" s="96" t="s">
        <v>38</v>
      </c>
      <c r="M57" s="123" t="s">
        <v>205</v>
      </c>
      <c r="N57" s="117" t="s">
        <v>363</v>
      </c>
      <c r="O57" s="626"/>
      <c r="P57" s="365" t="s">
        <v>207</v>
      </c>
      <c r="Q57" s="627"/>
      <c r="R57" s="90"/>
      <c r="S57" s="90"/>
      <c r="T57" s="90"/>
      <c r="U57" s="615" t="s">
        <v>351</v>
      </c>
      <c r="V57" s="403" t="s">
        <v>350</v>
      </c>
      <c r="W57" s="438" t="s">
        <v>223</v>
      </c>
    </row>
    <row r="58" spans="1:23">
      <c r="A58" s="594" t="s">
        <v>650</v>
      </c>
      <c r="B58" s="297" t="s">
        <v>707</v>
      </c>
      <c r="C58" s="265"/>
      <c r="D58" s="131" t="s">
        <v>36</v>
      </c>
      <c r="E58" s="131"/>
      <c r="F58" s="63"/>
      <c r="G58" s="130">
        <v>2</v>
      </c>
      <c r="H58" s="131"/>
      <c r="I58" s="131"/>
      <c r="J58" s="132"/>
      <c r="K58" s="96">
        <v>2</v>
      </c>
      <c r="L58" s="96" t="s">
        <v>717</v>
      </c>
      <c r="M58" s="117" t="s">
        <v>232</v>
      </c>
      <c r="N58" s="117" t="s">
        <v>207</v>
      </c>
      <c r="O58" s="626"/>
      <c r="P58" s="365" t="s">
        <v>207</v>
      </c>
      <c r="Q58" s="627"/>
      <c r="R58" s="90"/>
      <c r="S58" s="90"/>
      <c r="T58" s="90"/>
      <c r="U58" s="615" t="s">
        <v>115</v>
      </c>
      <c r="V58" s="403" t="s">
        <v>661</v>
      </c>
      <c r="W58" s="438" t="s">
        <v>223</v>
      </c>
    </row>
    <row r="59" spans="1:23">
      <c r="A59" s="594" t="s">
        <v>651</v>
      </c>
      <c r="B59" s="297" t="s">
        <v>388</v>
      </c>
      <c r="C59" s="265"/>
      <c r="D59" s="131"/>
      <c r="E59" s="131" t="s">
        <v>36</v>
      </c>
      <c r="F59" s="63"/>
      <c r="G59" s="130">
        <v>2</v>
      </c>
      <c r="H59" s="131"/>
      <c r="I59" s="131"/>
      <c r="J59" s="132"/>
      <c r="K59" s="96">
        <v>2</v>
      </c>
      <c r="L59" s="96" t="s">
        <v>37</v>
      </c>
      <c r="M59" s="117" t="s">
        <v>215</v>
      </c>
      <c r="N59" s="117" t="s">
        <v>207</v>
      </c>
      <c r="O59" s="624" t="s">
        <v>625</v>
      </c>
      <c r="P59" s="366" t="s">
        <v>356</v>
      </c>
      <c r="Q59" s="627"/>
      <c r="R59" s="90"/>
      <c r="S59" s="90"/>
      <c r="T59" s="90"/>
      <c r="U59" s="615" t="s">
        <v>357</v>
      </c>
      <c r="V59" s="403" t="s">
        <v>358</v>
      </c>
      <c r="W59" s="438" t="s">
        <v>223</v>
      </c>
    </row>
    <row r="60" spans="1:23">
      <c r="A60" s="594" t="s">
        <v>652</v>
      </c>
      <c r="B60" s="297" t="s">
        <v>708</v>
      </c>
      <c r="C60" s="265"/>
      <c r="D60" s="131"/>
      <c r="E60" s="131"/>
      <c r="F60" s="63" t="s">
        <v>36</v>
      </c>
      <c r="G60" s="130">
        <v>2</v>
      </c>
      <c r="H60" s="131"/>
      <c r="I60" s="131"/>
      <c r="J60" s="132"/>
      <c r="K60" s="96">
        <v>2</v>
      </c>
      <c r="L60" s="96" t="s">
        <v>719</v>
      </c>
      <c r="M60" s="117" t="s">
        <v>265</v>
      </c>
      <c r="N60" s="117" t="s">
        <v>207</v>
      </c>
      <c r="O60" s="626"/>
      <c r="P60" s="365" t="s">
        <v>207</v>
      </c>
      <c r="Q60" s="627"/>
      <c r="R60" s="90"/>
      <c r="S60" s="90"/>
      <c r="T60" s="90"/>
      <c r="U60" s="615" t="s">
        <v>117</v>
      </c>
      <c r="V60" s="403" t="s">
        <v>230</v>
      </c>
      <c r="W60" s="438" t="s">
        <v>223</v>
      </c>
    </row>
    <row r="61" spans="1:23">
      <c r="A61" s="594" t="s">
        <v>653</v>
      </c>
      <c r="B61" s="297" t="s">
        <v>709</v>
      </c>
      <c r="C61" s="265"/>
      <c r="D61" s="131" t="s">
        <v>36</v>
      </c>
      <c r="E61" s="131"/>
      <c r="F61" s="63"/>
      <c r="G61" s="130"/>
      <c r="H61" s="131">
        <v>3</v>
      </c>
      <c r="I61" s="131"/>
      <c r="J61" s="132"/>
      <c r="K61" s="96">
        <v>6</v>
      </c>
      <c r="L61" s="96" t="s">
        <v>38</v>
      </c>
      <c r="M61" s="123" t="s">
        <v>205</v>
      </c>
      <c r="N61" s="117" t="s">
        <v>307</v>
      </c>
      <c r="O61" s="626"/>
      <c r="P61" s="365" t="s">
        <v>207</v>
      </c>
      <c r="Q61" s="627"/>
      <c r="R61" s="90"/>
      <c r="S61" s="90"/>
      <c r="T61" s="90"/>
      <c r="U61" s="615" t="s">
        <v>386</v>
      </c>
      <c r="V61" s="403" t="s">
        <v>387</v>
      </c>
      <c r="W61" s="438" t="s">
        <v>223</v>
      </c>
    </row>
    <row r="62" spans="1:23">
      <c r="A62" s="594" t="s">
        <v>654</v>
      </c>
      <c r="B62" s="297" t="s">
        <v>710</v>
      </c>
      <c r="C62" s="265"/>
      <c r="D62" s="131"/>
      <c r="E62" s="131" t="s">
        <v>36</v>
      </c>
      <c r="F62" s="63"/>
      <c r="G62" s="130">
        <v>2</v>
      </c>
      <c r="H62" s="131"/>
      <c r="I62" s="131"/>
      <c r="J62" s="132"/>
      <c r="K62" s="96">
        <v>2</v>
      </c>
      <c r="L62" s="96" t="s">
        <v>37</v>
      </c>
      <c r="M62" s="117" t="s">
        <v>215</v>
      </c>
      <c r="N62" s="117" t="s">
        <v>207</v>
      </c>
      <c r="O62" s="624" t="s">
        <v>625</v>
      </c>
      <c r="P62" s="366" t="s">
        <v>356</v>
      </c>
      <c r="Q62" s="627"/>
      <c r="R62" s="90"/>
      <c r="S62" s="90"/>
      <c r="T62" s="90"/>
      <c r="U62" s="615" t="s">
        <v>389</v>
      </c>
      <c r="V62" s="403" t="s">
        <v>390</v>
      </c>
      <c r="W62" s="438" t="s">
        <v>223</v>
      </c>
    </row>
    <row r="63" spans="1:23">
      <c r="A63" s="594" t="s">
        <v>655</v>
      </c>
      <c r="B63" s="297" t="s">
        <v>711</v>
      </c>
      <c r="C63" s="265"/>
      <c r="D63" s="131" t="s">
        <v>36</v>
      </c>
      <c r="E63" s="131"/>
      <c r="F63" s="63"/>
      <c r="G63" s="130"/>
      <c r="H63" s="131">
        <v>3</v>
      </c>
      <c r="I63" s="131"/>
      <c r="J63" s="132"/>
      <c r="K63" s="96">
        <v>6</v>
      </c>
      <c r="L63" s="96" t="s">
        <v>38</v>
      </c>
      <c r="M63" s="123" t="s">
        <v>205</v>
      </c>
      <c r="N63" s="117" t="s">
        <v>307</v>
      </c>
      <c r="O63" s="626"/>
      <c r="P63" s="365" t="s">
        <v>207</v>
      </c>
      <c r="Q63" s="627"/>
      <c r="R63" s="90"/>
      <c r="S63" s="90"/>
      <c r="T63" s="90"/>
      <c r="U63" s="615" t="s">
        <v>391</v>
      </c>
      <c r="V63" s="403" t="s">
        <v>392</v>
      </c>
      <c r="W63" s="438" t="s">
        <v>223</v>
      </c>
    </row>
    <row r="64" spans="1:23">
      <c r="A64" s="594" t="s">
        <v>656</v>
      </c>
      <c r="B64" s="300" t="s">
        <v>712</v>
      </c>
      <c r="C64" s="265"/>
      <c r="D64" s="131"/>
      <c r="E64" s="131" t="s">
        <v>36</v>
      </c>
      <c r="F64" s="63"/>
      <c r="G64" s="130">
        <v>2</v>
      </c>
      <c r="H64" s="131"/>
      <c r="I64" s="131"/>
      <c r="J64" s="132"/>
      <c r="K64" s="96">
        <v>2</v>
      </c>
      <c r="L64" s="96" t="s">
        <v>37</v>
      </c>
      <c r="M64" s="117" t="s">
        <v>215</v>
      </c>
      <c r="N64" s="117" t="s">
        <v>207</v>
      </c>
      <c r="O64" s="626"/>
      <c r="P64" s="365" t="s">
        <v>207</v>
      </c>
      <c r="Q64" s="627"/>
      <c r="R64" s="90"/>
      <c r="S64" s="90"/>
      <c r="T64" s="90"/>
      <c r="U64" s="615" t="s">
        <v>378</v>
      </c>
      <c r="V64" s="403" t="s">
        <v>379</v>
      </c>
      <c r="W64" s="438" t="s">
        <v>297</v>
      </c>
    </row>
    <row r="65" spans="1:23">
      <c r="A65" s="594" t="s">
        <v>657</v>
      </c>
      <c r="B65" s="298" t="s">
        <v>713</v>
      </c>
      <c r="C65" s="265"/>
      <c r="D65" s="131"/>
      <c r="E65" s="131" t="s">
        <v>36</v>
      </c>
      <c r="F65" s="63"/>
      <c r="G65" s="130">
        <v>2</v>
      </c>
      <c r="H65" s="131"/>
      <c r="I65" s="131"/>
      <c r="J65" s="132"/>
      <c r="K65" s="96">
        <v>2</v>
      </c>
      <c r="L65" s="96" t="s">
        <v>717</v>
      </c>
      <c r="M65" s="117" t="s">
        <v>232</v>
      </c>
      <c r="N65" s="117" t="s">
        <v>207</v>
      </c>
      <c r="O65" s="626"/>
      <c r="P65" s="365" t="s">
        <v>207</v>
      </c>
      <c r="Q65" s="627"/>
      <c r="R65" s="90"/>
      <c r="S65" s="90"/>
      <c r="T65" s="90"/>
      <c r="U65" s="615" t="s">
        <v>352</v>
      </c>
      <c r="V65" s="403" t="s">
        <v>353</v>
      </c>
      <c r="W65" s="438" t="s">
        <v>224</v>
      </c>
    </row>
    <row r="66" spans="1:23">
      <c r="A66" s="594" t="s">
        <v>658</v>
      </c>
      <c r="B66" s="297" t="s">
        <v>714</v>
      </c>
      <c r="C66" s="265"/>
      <c r="D66" s="131" t="s">
        <v>36</v>
      </c>
      <c r="E66" s="131"/>
      <c r="F66" s="63"/>
      <c r="G66" s="130">
        <v>2</v>
      </c>
      <c r="H66" s="131"/>
      <c r="I66" s="131"/>
      <c r="J66" s="132"/>
      <c r="K66" s="96">
        <v>2</v>
      </c>
      <c r="L66" s="96" t="s">
        <v>37</v>
      </c>
      <c r="M66" s="117" t="s">
        <v>202</v>
      </c>
      <c r="N66" s="117" t="s">
        <v>207</v>
      </c>
      <c r="O66" s="626"/>
      <c r="P66" s="365" t="s">
        <v>207</v>
      </c>
      <c r="Q66" s="627"/>
      <c r="R66" s="90"/>
      <c r="S66" s="90"/>
      <c r="T66" s="90"/>
      <c r="U66" s="615" t="s">
        <v>393</v>
      </c>
      <c r="V66" s="403" t="s">
        <v>331</v>
      </c>
      <c r="W66" s="438" t="s">
        <v>297</v>
      </c>
    </row>
    <row r="67" spans="1:23" s="6" customFormat="1">
      <c r="A67" s="595" t="s">
        <v>659</v>
      </c>
      <c r="B67" s="297" t="s">
        <v>380</v>
      </c>
      <c r="C67" s="105"/>
      <c r="D67" s="131" t="s">
        <v>36</v>
      </c>
      <c r="E67" s="55"/>
      <c r="F67" s="63"/>
      <c r="G67" s="236">
        <v>2</v>
      </c>
      <c r="H67" s="20"/>
      <c r="I67" s="20"/>
      <c r="J67" s="30"/>
      <c r="K67" s="31">
        <v>2</v>
      </c>
      <c r="L67" s="31" t="s">
        <v>37</v>
      </c>
      <c r="M67" s="117" t="s">
        <v>215</v>
      </c>
      <c r="N67" s="117" t="s">
        <v>207</v>
      </c>
      <c r="O67" s="618"/>
      <c r="P67" s="365" t="s">
        <v>207</v>
      </c>
      <c r="Q67" s="629"/>
      <c r="R67" s="31"/>
      <c r="S67" s="31"/>
      <c r="T67" s="31"/>
      <c r="U67" s="615" t="s">
        <v>378</v>
      </c>
      <c r="V67" s="403" t="s">
        <v>379</v>
      </c>
      <c r="W67" s="438" t="s">
        <v>297</v>
      </c>
    </row>
    <row r="68" spans="1:23" s="9" customFormat="1">
      <c r="A68" s="691"/>
      <c r="B68" s="219" t="s">
        <v>249</v>
      </c>
      <c r="C68" s="220">
        <f>SUMIF(C38:C67,"=x",$K38:$K67)</f>
        <v>11</v>
      </c>
      <c r="D68" s="220">
        <f>SUMIF(D38:D67,"=x",$K38:$K67)</f>
        <v>35</v>
      </c>
      <c r="E68" s="220">
        <f>SUMIF(E38:E67,"=x",$K38:$K67)</f>
        <v>12</v>
      </c>
      <c r="F68" s="220">
        <f>SUMIF(F38:F67,"=x",$K38:$K67)</f>
        <v>18</v>
      </c>
      <c r="G68" s="511">
        <f>SUM(K39:K67)</f>
        <v>76</v>
      </c>
      <c r="H68" s="512"/>
      <c r="I68" s="512"/>
      <c r="J68" s="512"/>
      <c r="K68" s="512"/>
      <c r="L68" s="513"/>
      <c r="M68" s="237"/>
      <c r="N68" s="238"/>
      <c r="O68" s="676"/>
      <c r="P68" s="320"/>
      <c r="Q68" s="628"/>
      <c r="R68" s="240"/>
      <c r="S68" s="240"/>
      <c r="T68" s="240"/>
      <c r="U68" s="715"/>
      <c r="V68" s="353"/>
      <c r="W68" s="414"/>
    </row>
    <row r="69" spans="1:23" s="6" customFormat="1" ht="13.5" customHeight="1">
      <c r="A69" s="210"/>
      <c r="B69" s="214" t="s">
        <v>334</v>
      </c>
      <c r="C69" s="215">
        <v>4</v>
      </c>
      <c r="D69" s="216">
        <v>10</v>
      </c>
      <c r="E69" s="216">
        <v>7</v>
      </c>
      <c r="F69" s="217">
        <v>3</v>
      </c>
      <c r="G69" s="514">
        <f>SUM(C69:F69)</f>
        <v>24</v>
      </c>
      <c r="H69" s="476"/>
      <c r="I69" s="476"/>
      <c r="J69" s="476"/>
      <c r="K69" s="476"/>
      <c r="L69" s="477"/>
      <c r="M69" s="251"/>
      <c r="N69" s="439"/>
      <c r="O69" s="212"/>
      <c r="P69" s="330"/>
      <c r="Q69" s="213"/>
      <c r="R69" s="213"/>
      <c r="S69" s="213"/>
      <c r="T69" s="213"/>
      <c r="U69" s="716"/>
      <c r="V69" s="380"/>
      <c r="W69" s="412"/>
    </row>
    <row r="70" spans="1:23" s="6" customFormat="1" ht="20.100000000000001" customHeight="1">
      <c r="A70" s="453" t="s">
        <v>665</v>
      </c>
      <c r="B70" s="454"/>
      <c r="C70" s="457"/>
      <c r="D70" s="458"/>
      <c r="E70" s="458"/>
      <c r="F70" s="458"/>
      <c r="G70" s="457"/>
      <c r="H70" s="458"/>
      <c r="I70" s="458"/>
      <c r="J70" s="458"/>
      <c r="K70" s="458"/>
      <c r="L70" s="459"/>
      <c r="M70" s="250"/>
      <c r="N70" s="250"/>
      <c r="O70" s="457"/>
      <c r="P70" s="458"/>
      <c r="Q70" s="458"/>
      <c r="R70" s="458"/>
      <c r="S70" s="458"/>
      <c r="T70" s="458"/>
      <c r="U70" s="458"/>
      <c r="V70" s="408"/>
      <c r="W70" s="409"/>
    </row>
    <row r="71" spans="1:23" s="6" customFormat="1" ht="13.5" customHeight="1">
      <c r="A71" s="708"/>
      <c r="B71" s="373" t="s">
        <v>111</v>
      </c>
      <c r="C71" s="236" t="s">
        <v>36</v>
      </c>
      <c r="D71" s="55"/>
      <c r="E71" s="55"/>
      <c r="F71" s="56"/>
      <c r="G71" s="105"/>
      <c r="H71" s="20"/>
      <c r="I71" s="20"/>
      <c r="J71" s="30"/>
      <c r="K71" s="31">
        <v>2</v>
      </c>
      <c r="L71" s="31"/>
      <c r="M71" s="92"/>
      <c r="N71" s="92"/>
      <c r="O71" s="630"/>
      <c r="P71" s="322"/>
      <c r="Q71" s="711"/>
      <c r="R71" s="31"/>
      <c r="S71" s="31"/>
      <c r="T71" s="31"/>
      <c r="U71" s="717"/>
      <c r="V71" s="408"/>
      <c r="W71" s="409"/>
    </row>
    <row r="72" spans="1:23" s="6" customFormat="1" ht="13.5" customHeight="1">
      <c r="A72" s="708"/>
      <c r="B72" s="373" t="s">
        <v>111</v>
      </c>
      <c r="C72" s="236"/>
      <c r="D72" s="55" t="s">
        <v>36</v>
      </c>
      <c r="E72" s="55"/>
      <c r="F72" s="56"/>
      <c r="G72" s="105"/>
      <c r="H72" s="20"/>
      <c r="I72" s="20"/>
      <c r="J72" s="30"/>
      <c r="K72" s="31">
        <v>2</v>
      </c>
      <c r="L72" s="31"/>
      <c r="M72" s="92"/>
      <c r="N72" s="92"/>
      <c r="O72" s="630"/>
      <c r="P72" s="322"/>
      <c r="Q72" s="706"/>
      <c r="R72" s="326"/>
      <c r="S72" s="326"/>
      <c r="T72" s="326"/>
      <c r="U72" s="718"/>
      <c r="V72" s="408"/>
      <c r="W72" s="409"/>
    </row>
    <row r="73" spans="1:23" s="6" customFormat="1" ht="13.5" customHeight="1">
      <c r="A73" s="708"/>
      <c r="B73" s="373" t="s">
        <v>111</v>
      </c>
      <c r="C73" s="236"/>
      <c r="D73" s="55"/>
      <c r="E73" s="55"/>
      <c r="F73" s="56" t="s">
        <v>36</v>
      </c>
      <c r="G73" s="105"/>
      <c r="H73" s="20"/>
      <c r="I73" s="20"/>
      <c r="J73" s="30"/>
      <c r="K73" s="31">
        <v>2</v>
      </c>
      <c r="L73" s="31"/>
      <c r="M73" s="92"/>
      <c r="N73" s="92"/>
      <c r="O73" s="630"/>
      <c r="P73" s="322"/>
      <c r="Q73" s="706"/>
      <c r="R73" s="259"/>
      <c r="S73" s="259"/>
      <c r="T73" s="259"/>
      <c r="U73" s="718"/>
      <c r="V73" s="408"/>
      <c r="W73" s="409"/>
    </row>
    <row r="74" spans="1:23" s="6" customFormat="1" ht="20.100000000000001" customHeight="1">
      <c r="A74" s="453" t="s">
        <v>46</v>
      </c>
      <c r="B74" s="454"/>
      <c r="C74" s="41"/>
      <c r="D74" s="42"/>
      <c r="E74" s="42"/>
      <c r="F74" s="42"/>
      <c r="G74" s="41"/>
      <c r="H74" s="42"/>
      <c r="I74" s="42"/>
      <c r="J74" s="42"/>
      <c r="K74" s="42"/>
      <c r="L74" s="258"/>
      <c r="M74" s="250"/>
      <c r="N74" s="250"/>
      <c r="O74" s="58"/>
      <c r="P74" s="318"/>
      <c r="Q74" s="59"/>
      <c r="R74" s="42"/>
      <c r="S74" s="42"/>
      <c r="T74" s="42"/>
      <c r="U74" s="614"/>
      <c r="V74" s="408"/>
      <c r="W74" s="409"/>
    </row>
    <row r="75" spans="1:23" s="6" customFormat="1" ht="13.5" customHeight="1">
      <c r="A75" s="596" t="str">
        <f>mesterszak!A27</f>
        <v>diplm1ub17dm</v>
      </c>
      <c r="B75" s="352" t="str">
        <f>mesterszak!B27</f>
        <v>Diplomamunka I.</v>
      </c>
      <c r="C75" s="286"/>
      <c r="D75" s="287"/>
      <c r="E75" s="287" t="str">
        <f>mesterszak!E27</f>
        <v>x</v>
      </c>
      <c r="F75" s="288"/>
      <c r="G75" s="286"/>
      <c r="H75" s="287">
        <f>mesterszak!H27</f>
        <v>3</v>
      </c>
      <c r="I75" s="287"/>
      <c r="J75" s="288"/>
      <c r="K75" s="142">
        <f>mesterszak!K27</f>
        <v>5</v>
      </c>
      <c r="L75" s="142" t="str">
        <f>mesterszak!L27</f>
        <v>Gyj</v>
      </c>
      <c r="M75" s="257"/>
      <c r="N75" s="257"/>
      <c r="O75" s="630"/>
      <c r="P75" s="323"/>
      <c r="Q75" s="706"/>
      <c r="R75" s="49"/>
      <c r="S75" s="49"/>
      <c r="T75" s="49"/>
      <c r="U75" s="718"/>
      <c r="V75" s="408"/>
      <c r="W75" s="409"/>
    </row>
    <row r="76" spans="1:23" s="6" customFormat="1" ht="13.5" customHeight="1" thickBot="1">
      <c r="A76" s="596" t="str">
        <f>mesterszak!A28</f>
        <v>diplm2ub17dm</v>
      </c>
      <c r="B76" s="352" t="str">
        <f>mesterszak!B28</f>
        <v>Diplomamunka II.</v>
      </c>
      <c r="C76" s="289"/>
      <c r="D76" s="290"/>
      <c r="E76" s="290"/>
      <c r="F76" s="291" t="str">
        <f>mesterszak!F28</f>
        <v>x</v>
      </c>
      <c r="G76" s="289"/>
      <c r="H76" s="290">
        <f>mesterszak!H28</f>
        <v>17</v>
      </c>
      <c r="I76" s="290"/>
      <c r="J76" s="291"/>
      <c r="K76" s="142">
        <f>mesterszak!K28</f>
        <v>25</v>
      </c>
      <c r="L76" s="142" t="str">
        <f>mesterszak!L28</f>
        <v>Gyj</v>
      </c>
      <c r="M76" s="257"/>
      <c r="N76" s="257"/>
      <c r="O76" s="588" t="s">
        <v>478</v>
      </c>
      <c r="P76" s="379" t="str">
        <f>mesterszak!P28</f>
        <v>Diplomamunka I.</v>
      </c>
      <c r="Q76" s="706"/>
      <c r="R76" s="49"/>
      <c r="S76" s="49"/>
      <c r="T76" s="49"/>
      <c r="U76" s="718"/>
      <c r="V76" s="408"/>
      <c r="W76" s="409"/>
    </row>
    <row r="77" spans="1:23" s="6" customFormat="1" ht="24.95" customHeight="1" thickTop="1">
      <c r="A77" s="529" t="s">
        <v>339</v>
      </c>
      <c r="B77" s="530"/>
      <c r="C77" s="526"/>
      <c r="D77" s="527"/>
      <c r="E77" s="527"/>
      <c r="F77" s="527"/>
      <c r="G77" s="526"/>
      <c r="H77" s="527"/>
      <c r="I77" s="527"/>
      <c r="J77" s="527"/>
      <c r="K77" s="527"/>
      <c r="L77" s="528"/>
      <c r="M77" s="250"/>
      <c r="N77" s="250"/>
      <c r="O77" s="457"/>
      <c r="P77" s="458"/>
      <c r="Q77" s="458"/>
      <c r="R77" s="458"/>
      <c r="S77" s="458"/>
      <c r="T77" s="458"/>
      <c r="U77" s="459"/>
      <c r="V77" s="408"/>
      <c r="W77" s="409"/>
    </row>
    <row r="78" spans="1:23" s="6" customFormat="1" ht="15" customHeight="1">
      <c r="A78" s="465" t="s">
        <v>39</v>
      </c>
      <c r="B78" s="466"/>
      <c r="C78" s="35">
        <f t="shared" ref="C78:F80" si="5">SUMIF($A1:$A77,$A78,C1:C77)</f>
        <v>17</v>
      </c>
      <c r="D78" s="36">
        <f t="shared" si="5"/>
        <v>12</v>
      </c>
      <c r="E78" s="36">
        <f t="shared" si="5"/>
        <v>9</v>
      </c>
      <c r="F78" s="36">
        <f t="shared" si="5"/>
        <v>0</v>
      </c>
      <c r="G78" s="467">
        <f>SUM(C78:F78)</f>
        <v>38</v>
      </c>
      <c r="H78" s="468"/>
      <c r="I78" s="468"/>
      <c r="J78" s="468"/>
      <c r="K78" s="468"/>
      <c r="L78" s="469"/>
      <c r="M78" s="252"/>
      <c r="N78" s="252"/>
      <c r="O78" s="470"/>
      <c r="P78" s="471"/>
      <c r="Q78" s="471"/>
      <c r="R78" s="471"/>
      <c r="S78" s="471"/>
      <c r="T78" s="471"/>
      <c r="U78" s="472"/>
      <c r="V78" s="408"/>
      <c r="W78" s="409"/>
    </row>
    <row r="79" spans="1:23" s="6" customFormat="1" ht="15" customHeight="1">
      <c r="A79" s="473" t="s">
        <v>40</v>
      </c>
      <c r="B79" s="474"/>
      <c r="C79" s="38">
        <f t="shared" si="5"/>
        <v>24</v>
      </c>
      <c r="D79" s="39">
        <f t="shared" si="5"/>
        <v>18</v>
      </c>
      <c r="E79" s="39">
        <f t="shared" si="5"/>
        <v>18</v>
      </c>
      <c r="F79" s="39">
        <f t="shared" si="5"/>
        <v>0</v>
      </c>
      <c r="G79" s="475">
        <f>SUM(C79:F79)</f>
        <v>60</v>
      </c>
      <c r="H79" s="476"/>
      <c r="I79" s="476"/>
      <c r="J79" s="476"/>
      <c r="K79" s="476"/>
      <c r="L79" s="477"/>
      <c r="M79" s="253"/>
      <c r="N79" s="253"/>
      <c r="O79" s="470"/>
      <c r="P79" s="471"/>
      <c r="Q79" s="471"/>
      <c r="R79" s="471"/>
      <c r="S79" s="471"/>
      <c r="T79" s="471"/>
      <c r="U79" s="472"/>
      <c r="V79" s="408"/>
      <c r="W79" s="409"/>
    </row>
    <row r="80" spans="1:23" s="6" customFormat="1" ht="15" customHeight="1" thickBot="1">
      <c r="A80" s="460" t="s">
        <v>41</v>
      </c>
      <c r="B80" s="461"/>
      <c r="C80" s="32">
        <f t="shared" si="5"/>
        <v>3</v>
      </c>
      <c r="D80" s="33">
        <f t="shared" si="5"/>
        <v>3</v>
      </c>
      <c r="E80" s="33">
        <f t="shared" si="5"/>
        <v>1</v>
      </c>
      <c r="F80" s="33">
        <f t="shared" si="5"/>
        <v>0</v>
      </c>
      <c r="G80" s="462">
        <f>SUM(C80:F80)</f>
        <v>7</v>
      </c>
      <c r="H80" s="463"/>
      <c r="I80" s="463"/>
      <c r="J80" s="463"/>
      <c r="K80" s="463"/>
      <c r="L80" s="464"/>
      <c r="M80" s="254"/>
      <c r="N80" s="254"/>
      <c r="O80" s="470"/>
      <c r="P80" s="471"/>
      <c r="Q80" s="471"/>
      <c r="R80" s="471"/>
      <c r="S80" s="471"/>
      <c r="T80" s="471"/>
      <c r="U80" s="472"/>
      <c r="V80" s="408"/>
      <c r="W80" s="409"/>
    </row>
    <row r="81" spans="1:23" s="6" customFormat="1" ht="15" customHeight="1" thickTop="1">
      <c r="A81" s="692"/>
      <c r="B81" s="226" t="s">
        <v>335</v>
      </c>
      <c r="C81" s="227">
        <f>C69</f>
        <v>4</v>
      </c>
      <c r="D81" s="228">
        <f>D69</f>
        <v>10</v>
      </c>
      <c r="E81" s="228">
        <f>E69</f>
        <v>7</v>
      </c>
      <c r="F81" s="229">
        <f>F69</f>
        <v>3</v>
      </c>
      <c r="G81" s="505">
        <f>SUM(C81:F81)</f>
        <v>24</v>
      </c>
      <c r="H81" s="506"/>
      <c r="I81" s="506"/>
      <c r="J81" s="506"/>
      <c r="K81" s="506"/>
      <c r="L81" s="507"/>
      <c r="M81" s="222"/>
      <c r="N81" s="222"/>
      <c r="O81" s="222"/>
      <c r="P81" s="324"/>
      <c r="Q81" s="222"/>
      <c r="R81" s="222"/>
      <c r="S81" s="222"/>
      <c r="T81" s="222"/>
      <c r="U81" s="719"/>
      <c r="V81" s="392"/>
      <c r="W81" s="392"/>
    </row>
    <row r="82" spans="1:23" s="6" customFormat="1" ht="15" customHeight="1">
      <c r="A82" s="693"/>
      <c r="B82" s="224" t="s">
        <v>336</v>
      </c>
      <c r="C82" s="148">
        <f>SUMIF(C71:C73,"=x",$K71:$K73)</f>
        <v>2</v>
      </c>
      <c r="D82" s="137">
        <f t="shared" ref="D82:F82" si="6">SUMIF(D71:D73,"=x",$K71:$K73)</f>
        <v>2</v>
      </c>
      <c r="E82" s="137">
        <f t="shared" si="6"/>
        <v>0</v>
      </c>
      <c r="F82" s="169">
        <f t="shared" si="6"/>
        <v>2</v>
      </c>
      <c r="G82" s="496">
        <f t="shared" ref="G82:G83" si="7">SUM(C82:F82)</f>
        <v>6</v>
      </c>
      <c r="H82" s="497"/>
      <c r="I82" s="497"/>
      <c r="J82" s="497"/>
      <c r="K82" s="497"/>
      <c r="L82" s="498"/>
      <c r="M82" s="221"/>
      <c r="N82" s="221"/>
      <c r="O82" s="221"/>
      <c r="P82" s="325"/>
      <c r="Q82" s="221"/>
      <c r="R82" s="221"/>
      <c r="S82" s="221"/>
      <c r="T82" s="221"/>
      <c r="U82" s="689"/>
      <c r="V82" s="393"/>
      <c r="W82" s="393"/>
    </row>
    <row r="83" spans="1:23" s="6" customFormat="1" ht="15" customHeight="1" thickBot="1">
      <c r="A83" s="694"/>
      <c r="B83" s="231" t="s">
        <v>337</v>
      </c>
      <c r="C83" s="232">
        <f>SUMIF(C76:C76,"=x",$K76:$K76)</f>
        <v>0</v>
      </c>
      <c r="D83" s="233">
        <f>SUMIF(D76:D76,"=x",$K76:$K76)</f>
        <v>0</v>
      </c>
      <c r="E83" s="233">
        <f>SUMIF(E75:E76,"=x",$K75:$K76)</f>
        <v>5</v>
      </c>
      <c r="F83" s="234">
        <f>SUMIF(F75:F76,"=x",$K75:$K76)</f>
        <v>25</v>
      </c>
      <c r="G83" s="499">
        <f t="shared" si="7"/>
        <v>30</v>
      </c>
      <c r="H83" s="500"/>
      <c r="I83" s="500"/>
      <c r="J83" s="500"/>
      <c r="K83" s="500"/>
      <c r="L83" s="501"/>
      <c r="M83" s="221"/>
      <c r="N83" s="221"/>
      <c r="O83" s="221"/>
      <c r="P83" s="325"/>
      <c r="Q83" s="221"/>
      <c r="R83" s="221"/>
      <c r="S83" s="221"/>
      <c r="T83" s="221"/>
      <c r="U83" s="689"/>
      <c r="V83" s="393"/>
      <c r="W83" s="393"/>
    </row>
    <row r="84" spans="1:23" s="6" customFormat="1" ht="24.95" customHeight="1" thickTop="1" thickBot="1">
      <c r="A84" s="695"/>
      <c r="B84" s="274" t="s">
        <v>338</v>
      </c>
      <c r="C84" s="275">
        <f>SUM(C81:C83,C79)</f>
        <v>30</v>
      </c>
      <c r="D84" s="276">
        <f>SUM(D81:D83,D79)</f>
        <v>30</v>
      </c>
      <c r="E84" s="276">
        <f>SUM(E81:E83,E79)</f>
        <v>30</v>
      </c>
      <c r="F84" s="277">
        <f>SUM(F81:F83,F79)</f>
        <v>30</v>
      </c>
      <c r="G84" s="502">
        <f t="shared" ref="G84" si="8">SUM(C84:F84)</f>
        <v>120</v>
      </c>
      <c r="H84" s="503"/>
      <c r="I84" s="503"/>
      <c r="J84" s="503"/>
      <c r="K84" s="503"/>
      <c r="L84" s="504"/>
      <c r="M84" s="221"/>
      <c r="N84" s="221"/>
      <c r="O84" s="221"/>
      <c r="P84" s="325"/>
      <c r="Q84" s="221"/>
      <c r="R84" s="221"/>
      <c r="S84" s="221"/>
      <c r="T84" s="221"/>
      <c r="U84" s="689"/>
      <c r="V84" s="393"/>
      <c r="W84" s="393"/>
    </row>
    <row r="85" spans="1:23" s="6" customFormat="1" ht="15" customHeight="1" thickTop="1">
      <c r="A85" s="631"/>
      <c r="B85" s="69"/>
      <c r="C85" s="70"/>
      <c r="D85" s="70"/>
      <c r="E85" s="70"/>
      <c r="F85" s="70"/>
      <c r="G85" s="70"/>
      <c r="H85" s="71"/>
      <c r="I85" s="71"/>
      <c r="J85" s="71"/>
      <c r="K85" s="71"/>
      <c r="L85" s="71"/>
      <c r="M85" s="120"/>
      <c r="N85" s="120"/>
      <c r="O85" s="681"/>
      <c r="P85" s="331"/>
      <c r="Q85" s="681"/>
      <c r="R85" s="72"/>
      <c r="S85" s="72"/>
      <c r="T85" s="72"/>
      <c r="U85" s="689"/>
      <c r="V85" s="384"/>
      <c r="W85" s="384"/>
    </row>
    <row r="86" spans="1:23" s="6" customFormat="1" ht="15" customHeight="1" thickBot="1">
      <c r="A86" s="696" t="s">
        <v>466</v>
      </c>
      <c r="B86" s="69"/>
      <c r="C86" s="70"/>
      <c r="D86" s="70"/>
      <c r="E86" s="70"/>
      <c r="F86" s="70"/>
      <c r="G86" s="70"/>
      <c r="H86" s="71"/>
      <c r="I86" s="71"/>
      <c r="J86" s="71" t="s">
        <v>394</v>
      </c>
      <c r="K86" s="71"/>
      <c r="L86" s="120"/>
      <c r="N86" s="292" t="s">
        <v>395</v>
      </c>
      <c r="O86" s="681"/>
      <c r="P86" s="331"/>
      <c r="Q86" s="681"/>
      <c r="R86" s="72"/>
      <c r="S86" s="72"/>
      <c r="T86" s="72"/>
      <c r="U86" s="689"/>
      <c r="V86" s="384"/>
      <c r="W86" s="384"/>
    </row>
    <row r="87" spans="1:23" s="6" customFormat="1" ht="15" customHeight="1">
      <c r="A87" s="631" t="s">
        <v>459</v>
      </c>
      <c r="B87" s="69"/>
      <c r="C87" s="70"/>
      <c r="D87" s="70"/>
      <c r="E87" s="70"/>
      <c r="F87" s="70"/>
      <c r="G87" s="70"/>
      <c r="H87" s="71"/>
      <c r="I87" s="205" t="s">
        <v>333</v>
      </c>
      <c r="J87" s="154">
        <f>SUMIF(L5:L17,"=K",K5:K17)</f>
        <v>5</v>
      </c>
      <c r="K87" s="155" t="s">
        <v>257</v>
      </c>
      <c r="L87" s="158">
        <f>J87/SUM(J87:J88)</f>
        <v>0.25</v>
      </c>
      <c r="N87" s="293">
        <f>SUM(K5:K7,K12:K17)/SUM(G5:J7,G12:J17)</f>
        <v>1.5555555555555556</v>
      </c>
      <c r="O87" s="681"/>
      <c r="P87" s="331"/>
      <c r="Q87" s="681"/>
      <c r="R87" s="72"/>
      <c r="S87" s="72"/>
      <c r="T87" s="72"/>
      <c r="U87" s="689"/>
      <c r="V87" s="384"/>
      <c r="W87" s="384"/>
    </row>
    <row r="88" spans="1:23" s="6" customFormat="1" ht="15" customHeight="1" thickBot="1">
      <c r="A88" s="631" t="s">
        <v>461</v>
      </c>
      <c r="B88" s="69"/>
      <c r="C88" s="70"/>
      <c r="D88" s="70"/>
      <c r="E88" s="70"/>
      <c r="F88" s="70"/>
      <c r="G88" s="70"/>
      <c r="H88" s="71"/>
      <c r="I88" s="153"/>
      <c r="J88" s="156">
        <f>SUMIF(L5:L17,"=Gyj",K5:K17)</f>
        <v>15</v>
      </c>
      <c r="K88" s="157" t="s">
        <v>258</v>
      </c>
      <c r="L88" s="159">
        <f>J88/SUM(J87:J88)</f>
        <v>0.75</v>
      </c>
      <c r="N88" s="294"/>
      <c r="O88" s="681"/>
      <c r="P88" s="331"/>
      <c r="Q88" s="681"/>
      <c r="R88" s="72"/>
      <c r="S88" s="72"/>
      <c r="T88" s="72"/>
      <c r="U88" s="689"/>
      <c r="V88" s="384"/>
      <c r="W88" s="384"/>
    </row>
    <row r="89" spans="1:23" s="6" customFormat="1" ht="15" customHeight="1">
      <c r="A89" s="631" t="s">
        <v>462</v>
      </c>
      <c r="B89" s="69"/>
      <c r="C89" s="70"/>
      <c r="D89" s="70"/>
      <c r="E89" s="70"/>
      <c r="F89" s="70"/>
      <c r="G89" s="70"/>
      <c r="H89" s="71"/>
      <c r="I89" s="153" t="s">
        <v>262</v>
      </c>
      <c r="J89" s="154">
        <f>SUMIF(L26:L67,"=K",$K26:$K67)</f>
        <v>41</v>
      </c>
      <c r="K89" s="155" t="s">
        <v>257</v>
      </c>
      <c r="L89" s="158">
        <f t="shared" ref="L89:L91" si="9">J89/SUM(J89:J90)</f>
        <v>0.44565217391304346</v>
      </c>
      <c r="N89" s="293">
        <f>SUM(K26:K34,K39:K67)/SUM(G26:J34,G39:J67)</f>
        <v>1.3846153846153846</v>
      </c>
      <c r="O89" s="681"/>
      <c r="P89" s="331"/>
      <c r="Q89" s="681"/>
      <c r="R89" s="72"/>
      <c r="S89" s="72"/>
      <c r="T89" s="72"/>
      <c r="U89" s="689"/>
      <c r="V89" s="384"/>
      <c r="W89" s="384"/>
    </row>
    <row r="90" spans="1:23" s="6" customFormat="1" ht="15" customHeight="1" thickBot="1">
      <c r="A90" s="631" t="s">
        <v>460</v>
      </c>
      <c r="B90" s="1"/>
      <c r="C90" s="4"/>
      <c r="D90" s="4"/>
      <c r="E90" s="4"/>
      <c r="F90" s="4"/>
      <c r="G90" s="4"/>
      <c r="H90" s="4"/>
      <c r="I90" s="153"/>
      <c r="J90" s="156">
        <f>SUMIF(L26:L67,"=Gyj",$K26:$K67)</f>
        <v>51</v>
      </c>
      <c r="K90" s="157" t="s">
        <v>258</v>
      </c>
      <c r="L90" s="159">
        <f>J90/SUM(J89:J90)</f>
        <v>0.55434782608695654</v>
      </c>
      <c r="N90" s="296"/>
      <c r="O90" s="631"/>
      <c r="P90" s="21"/>
      <c r="Q90" s="631"/>
      <c r="R90" s="3"/>
      <c r="S90" s="3"/>
      <c r="T90" s="3"/>
      <c r="U90" s="621"/>
      <c r="V90" s="384"/>
      <c r="W90" s="384"/>
    </row>
    <row r="91" spans="1:23" s="6" customFormat="1" ht="15" customHeight="1">
      <c r="A91" s="631" t="s">
        <v>463</v>
      </c>
      <c r="B91" s="1"/>
      <c r="C91" s="4"/>
      <c r="D91" s="4"/>
      <c r="E91" s="4"/>
      <c r="F91" s="4"/>
      <c r="G91" s="4"/>
      <c r="H91" s="4"/>
      <c r="I91" s="153" t="s">
        <v>259</v>
      </c>
      <c r="J91" s="154">
        <f>SUM(J87,J89)</f>
        <v>46</v>
      </c>
      <c r="K91" s="155" t="s">
        <v>257</v>
      </c>
      <c r="L91" s="158">
        <f t="shared" si="9"/>
        <v>0.4107142857142857</v>
      </c>
      <c r="N91" s="294">
        <f>SUM(K5:K7,K12:K17,K26:K34,K39:K67)/SUM(G5:J7,G12:J17,G26:J34,G39:J67)</f>
        <v>1.4166666666666667</v>
      </c>
      <c r="O91" s="631"/>
      <c r="P91" s="21"/>
      <c r="Q91" s="631"/>
      <c r="R91" s="3"/>
      <c r="S91" s="3"/>
      <c r="T91" s="3"/>
      <c r="U91" s="621"/>
      <c r="V91" s="384"/>
      <c r="W91" s="384"/>
    </row>
    <row r="92" spans="1:23" s="6" customFormat="1" ht="15" customHeight="1" thickBot="1">
      <c r="A92" s="631" t="s">
        <v>464</v>
      </c>
      <c r="B92" s="1"/>
      <c r="C92" s="4"/>
      <c r="D92" s="4"/>
      <c r="E92" s="4"/>
      <c r="F92" s="4"/>
      <c r="G92" s="4"/>
      <c r="H92" s="4"/>
      <c r="I92" s="153"/>
      <c r="J92" s="156">
        <f>SUM(J88,J90)</f>
        <v>66</v>
      </c>
      <c r="K92" s="157" t="s">
        <v>258</v>
      </c>
      <c r="L92" s="159">
        <f>J92/SUM(J91:J92)</f>
        <v>0.5892857142857143</v>
      </c>
      <c r="N92" s="295"/>
      <c r="O92" s="631"/>
      <c r="P92" s="21"/>
      <c r="Q92" s="631"/>
      <c r="R92" s="3"/>
      <c r="S92" s="3"/>
      <c r="T92" s="3"/>
      <c r="U92" s="621"/>
      <c r="V92" s="384"/>
      <c r="W92" s="384"/>
    </row>
    <row r="93" spans="1:23" s="6" customFormat="1" ht="15" customHeight="1">
      <c r="A93" s="631" t="s">
        <v>465</v>
      </c>
      <c r="B93" s="1"/>
      <c r="C93" s="4"/>
      <c r="D93" s="4"/>
      <c r="E93" s="4"/>
      <c r="F93" s="4"/>
      <c r="G93" s="4"/>
      <c r="H93" s="4"/>
      <c r="I93" s="4"/>
      <c r="J93" s="133" t="s">
        <v>260</v>
      </c>
      <c r="K93" s="133"/>
      <c r="L93" s="133" t="s">
        <v>261</v>
      </c>
      <c r="N93" s="2"/>
      <c r="O93" s="631"/>
      <c r="P93" s="21"/>
      <c r="Q93" s="631"/>
      <c r="R93" s="3"/>
      <c r="S93" s="3"/>
      <c r="T93" s="3"/>
      <c r="U93" s="621"/>
      <c r="V93" s="384"/>
      <c r="W93" s="384"/>
    </row>
    <row r="94" spans="1:23" s="6" customFormat="1" ht="15" customHeight="1">
      <c r="A94" s="631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2"/>
      <c r="N94" s="2"/>
      <c r="O94" s="631"/>
      <c r="P94" s="21"/>
      <c r="Q94" s="631"/>
      <c r="R94" s="3"/>
      <c r="S94" s="3"/>
      <c r="T94" s="3"/>
      <c r="U94" s="621"/>
      <c r="V94" s="384"/>
      <c r="W94" s="384"/>
    </row>
    <row r="95" spans="1:23" s="6" customFormat="1">
      <c r="A95" s="697" t="s">
        <v>7</v>
      </c>
      <c r="B95" s="1"/>
      <c r="C95" s="4"/>
      <c r="D95" s="4"/>
      <c r="E95" s="4"/>
      <c r="F95" s="4"/>
      <c r="G95" s="4"/>
      <c r="H95" s="4"/>
      <c r="I95" s="4"/>
      <c r="J95" s="4"/>
      <c r="K95" s="4"/>
      <c r="L95" s="153" t="s">
        <v>421</v>
      </c>
      <c r="M95" s="2"/>
      <c r="N95" s="2"/>
      <c r="O95" s="631"/>
      <c r="P95" s="21"/>
      <c r="Q95" s="631"/>
      <c r="R95" s="3"/>
      <c r="S95" s="3"/>
      <c r="T95" s="3"/>
      <c r="U95" s="621"/>
      <c r="V95" s="384"/>
      <c r="W95" s="384"/>
    </row>
    <row r="96" spans="1:23" s="6" customFormat="1">
      <c r="A96" s="698" t="s">
        <v>8</v>
      </c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2"/>
      <c r="N96" s="2"/>
      <c r="O96" s="631"/>
      <c r="P96" s="21"/>
      <c r="Q96" s="631"/>
      <c r="R96" s="3"/>
      <c r="S96" s="3"/>
      <c r="T96" s="3"/>
      <c r="U96" s="621"/>
      <c r="V96" s="384"/>
      <c r="W96" s="384"/>
    </row>
    <row r="97" spans="1:23" s="6" customFormat="1" ht="12.75" customHeight="1">
      <c r="A97" s="699" t="s">
        <v>9</v>
      </c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2"/>
      <c r="N97" s="2"/>
      <c r="O97" s="631"/>
      <c r="P97" s="21"/>
      <c r="Q97" s="631"/>
      <c r="R97" s="3"/>
      <c r="S97" s="3"/>
      <c r="T97" s="3"/>
      <c r="U97" s="621"/>
      <c r="V97" s="384"/>
      <c r="W97" s="384"/>
    </row>
    <row r="98" spans="1:23" s="6" customFormat="1">
      <c r="A98" s="631" t="s">
        <v>12</v>
      </c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2"/>
      <c r="N98" s="2"/>
      <c r="O98" s="631"/>
      <c r="P98" s="21"/>
      <c r="Q98" s="631"/>
      <c r="R98" s="3"/>
      <c r="S98" s="3"/>
      <c r="T98" s="3"/>
      <c r="U98" s="621"/>
      <c r="V98" s="384"/>
      <c r="W98" s="384"/>
    </row>
    <row r="99" spans="1:23" s="6" customFormat="1">
      <c r="A99" s="631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2"/>
      <c r="N99" s="2"/>
      <c r="O99" s="631"/>
      <c r="P99" s="21"/>
      <c r="Q99" s="631"/>
      <c r="R99" s="3"/>
      <c r="S99" s="3"/>
      <c r="T99" s="3"/>
      <c r="U99" s="621"/>
      <c r="V99" s="384"/>
      <c r="W99" s="384"/>
    </row>
    <row r="100" spans="1:23" s="6" customFormat="1">
      <c r="A100" s="631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2"/>
      <c r="N100" s="2"/>
      <c r="O100" s="631"/>
      <c r="P100" s="21"/>
      <c r="Q100" s="631"/>
      <c r="R100" s="3"/>
      <c r="S100" s="3"/>
      <c r="T100" s="3"/>
      <c r="U100" s="621"/>
      <c r="V100" s="384"/>
      <c r="W100" s="384"/>
    </row>
    <row r="101" spans="1:23" s="6" customFormat="1">
      <c r="A101" s="631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2"/>
      <c r="N101" s="2"/>
      <c r="O101" s="631"/>
      <c r="P101" s="21"/>
      <c r="Q101" s="631"/>
      <c r="R101" s="3"/>
      <c r="S101" s="3"/>
      <c r="T101" s="3"/>
      <c r="U101" s="621"/>
      <c r="V101" s="384"/>
      <c r="W101" s="384"/>
    </row>
    <row r="102" spans="1:23" s="6" customFormat="1">
      <c r="A102" s="631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2"/>
      <c r="N102" s="2"/>
      <c r="O102" s="631"/>
      <c r="P102" s="21"/>
      <c r="Q102" s="631"/>
      <c r="R102" s="3"/>
      <c r="S102" s="3"/>
      <c r="T102" s="3"/>
      <c r="U102" s="621"/>
      <c r="V102" s="384"/>
      <c r="W102" s="384"/>
    </row>
    <row r="103" spans="1:23" s="6" customFormat="1">
      <c r="A103" s="631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2"/>
      <c r="N103" s="2"/>
      <c r="O103" s="631"/>
      <c r="P103" s="21"/>
      <c r="Q103" s="631"/>
      <c r="R103" s="3"/>
      <c r="S103" s="3"/>
      <c r="T103" s="3"/>
      <c r="U103" s="621"/>
      <c r="V103" s="384"/>
      <c r="W103" s="384"/>
    </row>
    <row r="104" spans="1:23" s="6" customFormat="1">
      <c r="A104" s="631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2"/>
      <c r="N104" s="2"/>
      <c r="O104" s="631"/>
      <c r="P104" s="21"/>
      <c r="Q104" s="631"/>
      <c r="R104" s="3"/>
      <c r="S104" s="3"/>
      <c r="T104" s="3"/>
      <c r="U104" s="621"/>
      <c r="V104" s="384"/>
      <c r="W104" s="384"/>
    </row>
    <row r="105" spans="1:23" s="6" customFormat="1">
      <c r="A105" s="631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2"/>
      <c r="N105" s="2"/>
      <c r="O105" s="631"/>
      <c r="P105" s="21"/>
      <c r="Q105" s="631"/>
      <c r="R105" s="3"/>
      <c r="S105" s="3"/>
      <c r="T105" s="3"/>
      <c r="U105" s="621"/>
      <c r="V105" s="384"/>
      <c r="W105" s="384"/>
    </row>
    <row r="106" spans="1:23" s="6" customFormat="1">
      <c r="A106" s="631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2"/>
      <c r="N106" s="2"/>
      <c r="O106" s="631"/>
      <c r="P106" s="21"/>
      <c r="Q106" s="631"/>
      <c r="R106" s="3"/>
      <c r="S106" s="3"/>
      <c r="T106" s="3"/>
      <c r="U106" s="621"/>
      <c r="V106" s="384"/>
      <c r="W106" s="384"/>
    </row>
    <row r="107" spans="1:23" s="6" customFormat="1">
      <c r="A107" s="631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2"/>
      <c r="N107" s="2"/>
      <c r="O107" s="631"/>
      <c r="P107" s="21"/>
      <c r="Q107" s="631"/>
      <c r="R107" s="3"/>
      <c r="S107" s="3"/>
      <c r="T107" s="3"/>
      <c r="U107" s="621"/>
      <c r="V107" s="384"/>
      <c r="W107" s="384"/>
    </row>
    <row r="108" spans="1:23" s="6" customFormat="1">
      <c r="A108" s="631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2"/>
      <c r="N108" s="2"/>
      <c r="O108" s="631"/>
      <c r="P108" s="21"/>
      <c r="Q108" s="631"/>
      <c r="R108" s="3"/>
      <c r="S108" s="3"/>
      <c r="T108" s="3"/>
      <c r="U108" s="621"/>
      <c r="V108" s="384"/>
      <c r="W108" s="384"/>
    </row>
    <row r="109" spans="1:23" s="6" customFormat="1">
      <c r="A109" s="631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2"/>
      <c r="N109" s="2"/>
      <c r="O109" s="631"/>
      <c r="P109" s="21"/>
      <c r="Q109" s="631"/>
      <c r="R109" s="3"/>
      <c r="S109" s="3"/>
      <c r="T109" s="3"/>
      <c r="U109" s="621"/>
      <c r="V109" s="384"/>
      <c r="W109" s="384"/>
    </row>
    <row r="110" spans="1:23" s="6" customFormat="1">
      <c r="A110" s="631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2"/>
      <c r="N110" s="2"/>
      <c r="O110" s="631"/>
      <c r="P110" s="21"/>
      <c r="Q110" s="631"/>
      <c r="R110" s="3"/>
      <c r="S110" s="3"/>
      <c r="T110" s="3"/>
      <c r="U110" s="621"/>
      <c r="V110" s="384"/>
      <c r="W110" s="384"/>
    </row>
    <row r="111" spans="1:23" s="6" customFormat="1">
      <c r="A111" s="631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2"/>
      <c r="N111" s="2"/>
      <c r="O111" s="631"/>
      <c r="P111" s="21"/>
      <c r="Q111" s="631"/>
      <c r="R111" s="3"/>
      <c r="S111" s="3"/>
      <c r="T111" s="3"/>
      <c r="U111" s="621"/>
      <c r="V111" s="384"/>
      <c r="W111" s="384"/>
    </row>
    <row r="112" spans="1:23" s="6" customFormat="1">
      <c r="A112" s="631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2"/>
      <c r="N112" s="2"/>
      <c r="O112" s="631"/>
      <c r="P112" s="21"/>
      <c r="Q112" s="631"/>
      <c r="R112" s="3"/>
      <c r="S112" s="3"/>
      <c r="T112" s="3"/>
      <c r="U112" s="621"/>
      <c r="V112" s="384"/>
      <c r="W112" s="384"/>
    </row>
    <row r="113" spans="1:23" s="6" customFormat="1">
      <c r="A113" s="631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2"/>
      <c r="N113" s="2"/>
      <c r="O113" s="631"/>
      <c r="P113" s="21"/>
      <c r="Q113" s="631"/>
      <c r="R113" s="3"/>
      <c r="S113" s="3"/>
      <c r="T113" s="3"/>
      <c r="U113" s="621"/>
      <c r="V113" s="384"/>
      <c r="W113" s="384"/>
    </row>
    <row r="114" spans="1:23" s="6" customFormat="1">
      <c r="A114" s="631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2"/>
      <c r="N114" s="2"/>
      <c r="O114" s="631"/>
      <c r="P114" s="21"/>
      <c r="Q114" s="631"/>
      <c r="R114" s="3"/>
      <c r="S114" s="3"/>
      <c r="T114" s="3"/>
      <c r="U114" s="621"/>
      <c r="V114" s="384"/>
      <c r="W114" s="384"/>
    </row>
    <row r="115" spans="1:23" s="6" customFormat="1">
      <c r="A115" s="631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2"/>
      <c r="N115" s="2"/>
      <c r="O115" s="631"/>
      <c r="P115" s="21"/>
      <c r="Q115" s="631"/>
      <c r="R115" s="3"/>
      <c r="S115" s="3"/>
      <c r="T115" s="3"/>
      <c r="U115" s="621"/>
      <c r="V115" s="384"/>
      <c r="W115" s="384"/>
    </row>
    <row r="116" spans="1:23" s="6" customFormat="1">
      <c r="A116" s="631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2"/>
      <c r="N116" s="2"/>
      <c r="O116" s="631"/>
      <c r="P116" s="21"/>
      <c r="Q116" s="631"/>
      <c r="R116" s="3"/>
      <c r="S116" s="3"/>
      <c r="T116" s="3"/>
      <c r="U116" s="621"/>
      <c r="V116" s="384"/>
      <c r="W116" s="384"/>
    </row>
    <row r="117" spans="1:23" s="6" customFormat="1">
      <c r="A117" s="631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2"/>
      <c r="N117" s="2"/>
      <c r="O117" s="631"/>
      <c r="P117" s="21"/>
      <c r="Q117" s="631"/>
      <c r="R117" s="3"/>
      <c r="S117" s="3"/>
      <c r="T117" s="3"/>
      <c r="U117" s="621"/>
      <c r="V117" s="384"/>
      <c r="W117" s="384"/>
    </row>
    <row r="118" spans="1:23" s="6" customFormat="1">
      <c r="A118" s="631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2"/>
      <c r="N118" s="2"/>
      <c r="O118" s="631"/>
      <c r="P118" s="21"/>
      <c r="Q118" s="631"/>
      <c r="R118" s="3"/>
      <c r="S118" s="3"/>
      <c r="T118" s="3"/>
      <c r="U118" s="621"/>
      <c r="V118" s="384"/>
      <c r="W118" s="384"/>
    </row>
    <row r="119" spans="1:23" s="6" customFormat="1">
      <c r="A119" s="631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2"/>
      <c r="N119" s="2"/>
      <c r="O119" s="631"/>
      <c r="P119" s="21"/>
      <c r="Q119" s="631"/>
      <c r="R119" s="3"/>
      <c r="S119" s="3"/>
      <c r="T119" s="3"/>
      <c r="U119" s="621"/>
      <c r="V119" s="384"/>
      <c r="W119" s="384"/>
    </row>
    <row r="120" spans="1:23" s="6" customFormat="1">
      <c r="A120" s="631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2"/>
      <c r="N120" s="2"/>
      <c r="O120" s="631"/>
      <c r="P120" s="21"/>
      <c r="Q120" s="631"/>
      <c r="R120" s="3"/>
      <c r="S120" s="3"/>
      <c r="T120" s="3"/>
      <c r="U120" s="621"/>
      <c r="V120" s="384"/>
      <c r="W120" s="384"/>
    </row>
    <row r="121" spans="1:23" s="6" customFormat="1">
      <c r="A121" s="631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2"/>
      <c r="N121" s="2"/>
      <c r="O121" s="631"/>
      <c r="P121" s="21"/>
      <c r="Q121" s="631"/>
      <c r="R121" s="3"/>
      <c r="S121" s="3"/>
      <c r="T121" s="3"/>
      <c r="U121" s="621"/>
      <c r="V121" s="384"/>
      <c r="W121" s="384"/>
    </row>
    <row r="122" spans="1:23" s="6" customFormat="1">
      <c r="A122" s="631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2"/>
      <c r="N122" s="2"/>
      <c r="O122" s="631"/>
      <c r="P122" s="21"/>
      <c r="Q122" s="631"/>
      <c r="R122" s="3"/>
      <c r="S122" s="3"/>
      <c r="T122" s="3"/>
      <c r="U122" s="621"/>
      <c r="V122" s="384"/>
      <c r="W122" s="384"/>
    </row>
    <row r="123" spans="1:23" s="6" customFormat="1">
      <c r="A123" s="631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2"/>
      <c r="N123" s="2"/>
      <c r="O123" s="631"/>
      <c r="P123" s="21"/>
      <c r="Q123" s="631"/>
      <c r="R123" s="3"/>
      <c r="S123" s="3"/>
      <c r="T123" s="3"/>
      <c r="U123" s="621"/>
      <c r="V123" s="384"/>
      <c r="W123" s="384"/>
    </row>
    <row r="124" spans="1:23" s="6" customFormat="1">
      <c r="A124" s="631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2"/>
      <c r="N124" s="2"/>
      <c r="O124" s="631"/>
      <c r="P124" s="21"/>
      <c r="Q124" s="631"/>
      <c r="R124" s="3"/>
      <c r="S124" s="3"/>
      <c r="T124" s="3"/>
      <c r="U124" s="621"/>
      <c r="V124" s="384"/>
      <c r="W124" s="384"/>
    </row>
    <row r="125" spans="1:23" s="6" customFormat="1">
      <c r="A125" s="631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2"/>
      <c r="N125" s="2"/>
      <c r="O125" s="631"/>
      <c r="P125" s="21"/>
      <c r="Q125" s="631"/>
      <c r="R125" s="3"/>
      <c r="S125" s="3"/>
      <c r="T125" s="3"/>
      <c r="U125" s="621"/>
      <c r="V125" s="384"/>
      <c r="W125" s="384"/>
    </row>
    <row r="126" spans="1:23" s="6" customFormat="1">
      <c r="A126" s="631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2"/>
      <c r="N126" s="2"/>
      <c r="O126" s="631"/>
      <c r="P126" s="21"/>
      <c r="Q126" s="631"/>
      <c r="R126" s="3"/>
      <c r="S126" s="3"/>
      <c r="T126" s="3"/>
      <c r="U126" s="621"/>
      <c r="V126" s="384"/>
      <c r="W126" s="384"/>
    </row>
    <row r="127" spans="1:23" s="6" customFormat="1">
      <c r="A127" s="631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2"/>
      <c r="N127" s="2"/>
      <c r="O127" s="631"/>
      <c r="P127" s="21"/>
      <c r="Q127" s="631"/>
      <c r="R127" s="3"/>
      <c r="S127" s="3"/>
      <c r="T127" s="3"/>
      <c r="U127" s="621"/>
      <c r="V127" s="384"/>
      <c r="W127" s="384"/>
    </row>
    <row r="128" spans="1:23" s="6" customFormat="1">
      <c r="A128" s="631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2"/>
      <c r="N128" s="2"/>
      <c r="O128" s="631"/>
      <c r="P128" s="21"/>
      <c r="Q128" s="631"/>
      <c r="R128" s="3"/>
      <c r="S128" s="3"/>
      <c r="T128" s="3"/>
      <c r="U128" s="621"/>
      <c r="V128" s="384"/>
      <c r="W128" s="384"/>
    </row>
    <row r="129" spans="1:23" s="6" customFormat="1">
      <c r="A129" s="631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2"/>
      <c r="N129" s="2"/>
      <c r="O129" s="631"/>
      <c r="P129" s="21"/>
      <c r="Q129" s="631"/>
      <c r="R129" s="3"/>
      <c r="S129" s="3"/>
      <c r="T129" s="3"/>
      <c r="U129" s="621"/>
      <c r="V129" s="384"/>
      <c r="W129" s="384"/>
    </row>
    <row r="130" spans="1:23" s="6" customFormat="1">
      <c r="A130" s="631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2"/>
      <c r="N130" s="2"/>
      <c r="O130" s="631"/>
      <c r="P130" s="21"/>
      <c r="Q130" s="631"/>
      <c r="R130" s="3"/>
      <c r="S130" s="3"/>
      <c r="T130" s="3"/>
      <c r="U130" s="621"/>
      <c r="V130" s="384"/>
      <c r="W130" s="384"/>
    </row>
    <row r="131" spans="1:23" s="6" customFormat="1">
      <c r="A131" s="631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2"/>
      <c r="N131" s="2"/>
      <c r="O131" s="631"/>
      <c r="P131" s="21"/>
      <c r="Q131" s="631"/>
      <c r="R131" s="3"/>
      <c r="S131" s="3"/>
      <c r="T131" s="3"/>
      <c r="U131" s="621"/>
      <c r="V131" s="384"/>
      <c r="W131" s="384"/>
    </row>
    <row r="132" spans="1:23" s="6" customFormat="1">
      <c r="A132" s="631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2"/>
      <c r="N132" s="2"/>
      <c r="O132" s="631"/>
      <c r="P132" s="21"/>
      <c r="Q132" s="631"/>
      <c r="R132" s="3"/>
      <c r="S132" s="3"/>
      <c r="T132" s="3"/>
      <c r="U132" s="621"/>
      <c r="V132" s="384"/>
      <c r="W132" s="384"/>
    </row>
    <row r="133" spans="1:23" s="6" customFormat="1">
      <c r="A133" s="631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2"/>
      <c r="N133" s="2"/>
      <c r="O133" s="631"/>
      <c r="P133" s="21"/>
      <c r="Q133" s="631"/>
      <c r="R133" s="3"/>
      <c r="S133" s="3"/>
      <c r="T133" s="3"/>
      <c r="U133" s="621"/>
      <c r="V133" s="384"/>
      <c r="W133" s="384"/>
    </row>
    <row r="134" spans="1:23" s="6" customFormat="1">
      <c r="A134" s="631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2"/>
      <c r="N134" s="2"/>
      <c r="O134" s="631"/>
      <c r="P134" s="21"/>
      <c r="Q134" s="631"/>
      <c r="R134" s="3"/>
      <c r="S134" s="3"/>
      <c r="T134" s="3"/>
      <c r="U134" s="621"/>
      <c r="V134" s="384"/>
      <c r="W134" s="384"/>
    </row>
    <row r="135" spans="1:23" s="6" customFormat="1">
      <c r="A135" s="631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2"/>
      <c r="N135" s="2"/>
      <c r="O135" s="631"/>
      <c r="P135" s="21"/>
      <c r="Q135" s="631"/>
      <c r="R135" s="3"/>
      <c r="S135" s="3"/>
      <c r="T135" s="3"/>
      <c r="U135" s="621"/>
      <c r="V135" s="384"/>
      <c r="W135" s="384"/>
    </row>
    <row r="136" spans="1:23" s="6" customFormat="1">
      <c r="A136" s="631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2"/>
      <c r="N136" s="2"/>
      <c r="O136" s="631"/>
      <c r="P136" s="21"/>
      <c r="Q136" s="631"/>
      <c r="R136" s="3"/>
      <c r="S136" s="3"/>
      <c r="T136" s="3"/>
      <c r="U136" s="621"/>
      <c r="V136" s="384"/>
      <c r="W136" s="384"/>
    </row>
    <row r="137" spans="1:23" s="6" customFormat="1">
      <c r="A137" s="631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2"/>
      <c r="N137" s="2"/>
      <c r="O137" s="631"/>
      <c r="P137" s="21"/>
      <c r="Q137" s="631"/>
      <c r="R137" s="3"/>
      <c r="S137" s="3"/>
      <c r="T137" s="3"/>
      <c r="U137" s="621"/>
      <c r="V137" s="384"/>
      <c r="W137" s="384"/>
    </row>
    <row r="138" spans="1:23" s="6" customFormat="1">
      <c r="A138" s="631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2"/>
      <c r="N138" s="2"/>
      <c r="O138" s="631"/>
      <c r="P138" s="21"/>
      <c r="Q138" s="631"/>
      <c r="R138" s="3"/>
      <c r="S138" s="3"/>
      <c r="T138" s="3"/>
      <c r="U138" s="621"/>
      <c r="V138" s="384"/>
      <c r="W138" s="384"/>
    </row>
    <row r="139" spans="1:23" s="6" customFormat="1">
      <c r="A139" s="631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2"/>
      <c r="N139" s="2"/>
      <c r="O139" s="631"/>
      <c r="P139" s="21"/>
      <c r="Q139" s="631"/>
      <c r="R139" s="3"/>
      <c r="S139" s="3"/>
      <c r="T139" s="3"/>
      <c r="U139" s="621"/>
      <c r="V139" s="384"/>
      <c r="W139" s="384"/>
    </row>
    <row r="140" spans="1:23" s="6" customFormat="1">
      <c r="A140" s="631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2"/>
      <c r="N140" s="2"/>
      <c r="O140" s="631"/>
      <c r="P140" s="21"/>
      <c r="Q140" s="631"/>
      <c r="R140" s="3"/>
      <c r="S140" s="3"/>
      <c r="T140" s="3"/>
      <c r="U140" s="621"/>
      <c r="V140" s="384"/>
      <c r="W140" s="384"/>
    </row>
    <row r="141" spans="1:23" s="6" customFormat="1">
      <c r="A141" s="631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2"/>
      <c r="N141" s="2"/>
      <c r="O141" s="631"/>
      <c r="P141" s="21"/>
      <c r="Q141" s="631"/>
      <c r="R141" s="3"/>
      <c r="S141" s="3"/>
      <c r="T141" s="3"/>
      <c r="U141" s="621"/>
      <c r="V141" s="384"/>
      <c r="W141" s="384"/>
    </row>
    <row r="142" spans="1:23" s="7" customFormat="1">
      <c r="A142" s="631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2"/>
      <c r="N142" s="2"/>
      <c r="O142" s="631"/>
      <c r="P142" s="21"/>
      <c r="Q142" s="631"/>
      <c r="R142" s="3"/>
      <c r="S142" s="3"/>
      <c r="T142" s="3"/>
      <c r="U142" s="621"/>
      <c r="V142" s="394"/>
      <c r="W142" s="394"/>
    </row>
    <row r="143" spans="1:23" s="7" customFormat="1">
      <c r="A143" s="631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2"/>
      <c r="N143" s="2"/>
      <c r="O143" s="631"/>
      <c r="P143" s="21"/>
      <c r="Q143" s="631"/>
      <c r="R143" s="3"/>
      <c r="S143" s="3"/>
      <c r="T143" s="3"/>
      <c r="U143" s="621"/>
      <c r="V143" s="394"/>
      <c r="W143" s="394"/>
    </row>
    <row r="144" spans="1:23" s="7" customFormat="1">
      <c r="A144" s="631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2"/>
      <c r="N144" s="2"/>
      <c r="O144" s="631"/>
      <c r="P144" s="21"/>
      <c r="Q144" s="631"/>
      <c r="R144" s="3"/>
      <c r="S144" s="3"/>
      <c r="T144" s="3"/>
      <c r="U144" s="621"/>
      <c r="V144" s="394"/>
      <c r="W144" s="394"/>
    </row>
    <row r="145" spans="1:23" s="7" customFormat="1">
      <c r="A145" s="631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2"/>
      <c r="N145" s="2"/>
      <c r="O145" s="631"/>
      <c r="P145" s="21"/>
      <c r="Q145" s="631"/>
      <c r="R145" s="3"/>
      <c r="S145" s="3"/>
      <c r="T145" s="3"/>
      <c r="U145" s="621"/>
      <c r="V145" s="394"/>
      <c r="W145" s="394"/>
    </row>
    <row r="146" spans="1:23" s="6" customFormat="1">
      <c r="A146" s="631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2"/>
      <c r="N146" s="2"/>
      <c r="O146" s="631"/>
      <c r="P146" s="21"/>
      <c r="Q146" s="631"/>
      <c r="R146" s="3"/>
      <c r="S146" s="3"/>
      <c r="T146" s="3"/>
      <c r="U146" s="621"/>
      <c r="V146" s="384"/>
      <c r="W146" s="384"/>
    </row>
    <row r="147" spans="1:23" s="6" customFormat="1">
      <c r="A147" s="631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2"/>
      <c r="N147" s="2"/>
      <c r="O147" s="631"/>
      <c r="P147" s="21"/>
      <c r="Q147" s="631"/>
      <c r="R147" s="3"/>
      <c r="S147" s="3"/>
      <c r="T147" s="3"/>
      <c r="U147" s="621"/>
      <c r="V147" s="384"/>
      <c r="W147" s="384"/>
    </row>
    <row r="148" spans="1:23" s="6" customFormat="1">
      <c r="A148" s="631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2"/>
      <c r="N148" s="2"/>
      <c r="O148" s="631"/>
      <c r="P148" s="21"/>
      <c r="Q148" s="631"/>
      <c r="R148" s="3"/>
      <c r="S148" s="3"/>
      <c r="T148" s="3"/>
      <c r="U148" s="621"/>
      <c r="V148" s="384"/>
      <c r="W148" s="384"/>
    </row>
    <row r="149" spans="1:23" s="6" customFormat="1">
      <c r="A149" s="631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2"/>
      <c r="N149" s="2"/>
      <c r="O149" s="631"/>
      <c r="P149" s="21"/>
      <c r="Q149" s="631"/>
      <c r="R149" s="3"/>
      <c r="S149" s="3"/>
      <c r="T149" s="3"/>
      <c r="U149" s="621"/>
      <c r="V149" s="384"/>
      <c r="W149" s="384"/>
    </row>
    <row r="150" spans="1:23" s="6" customFormat="1">
      <c r="A150" s="631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2"/>
      <c r="N150" s="2"/>
      <c r="O150" s="631"/>
      <c r="P150" s="21"/>
      <c r="Q150" s="631"/>
      <c r="R150" s="3"/>
      <c r="S150" s="3"/>
      <c r="T150" s="3"/>
      <c r="U150" s="621"/>
      <c r="V150" s="384"/>
      <c r="W150" s="384"/>
    </row>
    <row r="151" spans="1:23" s="6" customFormat="1">
      <c r="A151" s="631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2"/>
      <c r="N151" s="2"/>
      <c r="O151" s="631"/>
      <c r="P151" s="21"/>
      <c r="Q151" s="631"/>
      <c r="R151" s="3"/>
      <c r="S151" s="3"/>
      <c r="T151" s="3"/>
      <c r="U151" s="621"/>
      <c r="V151" s="384"/>
      <c r="W151" s="384"/>
    </row>
    <row r="152" spans="1:23" s="7" customFormat="1">
      <c r="A152" s="631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2"/>
      <c r="N152" s="2"/>
      <c r="O152" s="631"/>
      <c r="P152" s="21"/>
      <c r="Q152" s="631"/>
      <c r="R152" s="3"/>
      <c r="S152" s="3"/>
      <c r="T152" s="3"/>
      <c r="U152" s="621"/>
      <c r="V152" s="394"/>
      <c r="W152" s="394"/>
    </row>
    <row r="153" spans="1:23" s="7" customFormat="1">
      <c r="A153" s="631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2"/>
      <c r="N153" s="2"/>
      <c r="O153" s="631"/>
      <c r="P153" s="21"/>
      <c r="Q153" s="631"/>
      <c r="R153" s="3"/>
      <c r="S153" s="3"/>
      <c r="T153" s="3"/>
      <c r="U153" s="621"/>
      <c r="V153" s="394"/>
      <c r="W153" s="394"/>
    </row>
    <row r="154" spans="1:23" s="7" customFormat="1">
      <c r="A154" s="631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2"/>
      <c r="N154" s="2"/>
      <c r="O154" s="631"/>
      <c r="P154" s="21"/>
      <c r="Q154" s="631"/>
      <c r="R154" s="3"/>
      <c r="S154" s="3"/>
      <c r="T154" s="3"/>
      <c r="U154" s="621"/>
      <c r="V154" s="394"/>
      <c r="W154" s="394"/>
    </row>
    <row r="155" spans="1:23" s="7" customFormat="1">
      <c r="A155" s="631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2"/>
      <c r="N155" s="2"/>
      <c r="O155" s="631"/>
      <c r="P155" s="21"/>
      <c r="Q155" s="631"/>
      <c r="R155" s="3"/>
      <c r="S155" s="3"/>
      <c r="T155" s="3"/>
      <c r="U155" s="621"/>
      <c r="V155" s="394"/>
      <c r="W155" s="394"/>
    </row>
    <row r="156" spans="1:23" s="7" customFormat="1">
      <c r="A156" s="631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2"/>
      <c r="N156" s="2"/>
      <c r="O156" s="631"/>
      <c r="P156" s="21"/>
      <c r="Q156" s="631"/>
      <c r="R156" s="3"/>
      <c r="S156" s="3"/>
      <c r="T156" s="3"/>
      <c r="U156" s="621"/>
      <c r="V156" s="394"/>
      <c r="W156" s="394"/>
    </row>
    <row r="157" spans="1:23" s="8" customFormat="1">
      <c r="A157" s="631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2"/>
      <c r="N157" s="2"/>
      <c r="O157" s="631"/>
      <c r="P157" s="21"/>
      <c r="Q157" s="631"/>
      <c r="R157" s="3"/>
      <c r="S157" s="3"/>
      <c r="T157" s="3"/>
      <c r="U157" s="621"/>
      <c r="V157" s="395"/>
      <c r="W157" s="395"/>
    </row>
    <row r="158" spans="1:23" s="9" customFormat="1">
      <c r="A158" s="631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2"/>
      <c r="N158" s="2"/>
      <c r="O158" s="631"/>
      <c r="P158" s="21"/>
      <c r="Q158" s="631"/>
      <c r="R158" s="3"/>
      <c r="S158" s="3"/>
      <c r="T158" s="3"/>
      <c r="U158" s="621"/>
      <c r="V158" s="396"/>
      <c r="W158" s="396"/>
    </row>
    <row r="159" spans="1:23" s="6" customFormat="1">
      <c r="A159" s="631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2"/>
      <c r="N159" s="2"/>
      <c r="O159" s="631"/>
      <c r="P159" s="21"/>
      <c r="Q159" s="631"/>
      <c r="R159" s="3"/>
      <c r="S159" s="3"/>
      <c r="T159" s="3"/>
      <c r="U159" s="621"/>
      <c r="V159" s="384"/>
      <c r="W159" s="384"/>
    </row>
    <row r="160" spans="1:23" s="6" customFormat="1">
      <c r="A160" s="631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2"/>
      <c r="N160" s="2"/>
      <c r="O160" s="631"/>
      <c r="P160" s="21"/>
      <c r="Q160" s="631"/>
      <c r="R160" s="3"/>
      <c r="S160" s="3"/>
      <c r="T160" s="3"/>
      <c r="U160" s="621"/>
      <c r="V160" s="384"/>
      <c r="W160" s="384"/>
    </row>
    <row r="161" spans="1:23" s="6" customFormat="1">
      <c r="A161" s="631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2"/>
      <c r="N161" s="2"/>
      <c r="O161" s="631"/>
      <c r="P161" s="21"/>
      <c r="Q161" s="631"/>
      <c r="R161" s="3"/>
      <c r="S161" s="3"/>
      <c r="T161" s="3"/>
      <c r="U161" s="621"/>
      <c r="V161" s="384"/>
      <c r="W161" s="384"/>
    </row>
    <row r="162" spans="1:23" s="7" customFormat="1">
      <c r="A162" s="631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2"/>
      <c r="N162" s="2"/>
      <c r="O162" s="631"/>
      <c r="P162" s="21"/>
      <c r="Q162" s="631"/>
      <c r="R162" s="3"/>
      <c r="S162" s="3"/>
      <c r="T162" s="3"/>
      <c r="U162" s="621"/>
      <c r="V162" s="394"/>
      <c r="W162" s="394"/>
    </row>
    <row r="163" spans="1:23" s="6" customFormat="1">
      <c r="A163" s="631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2"/>
      <c r="N163" s="2"/>
      <c r="O163" s="631"/>
      <c r="P163" s="21"/>
      <c r="Q163" s="631"/>
      <c r="R163" s="3"/>
      <c r="S163" s="3"/>
      <c r="T163" s="3"/>
      <c r="U163" s="621"/>
      <c r="V163" s="384"/>
      <c r="W163" s="384"/>
    </row>
    <row r="164" spans="1:23" s="6" customFormat="1">
      <c r="A164" s="631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2"/>
      <c r="N164" s="2"/>
      <c r="O164" s="631"/>
      <c r="P164" s="21"/>
      <c r="Q164" s="631"/>
      <c r="R164" s="3"/>
      <c r="S164" s="3"/>
      <c r="T164" s="3"/>
      <c r="U164" s="621"/>
      <c r="V164" s="384"/>
      <c r="W164" s="384"/>
    </row>
    <row r="165" spans="1:23" s="6" customFormat="1">
      <c r="A165" s="631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2"/>
      <c r="N165" s="2"/>
      <c r="O165" s="631"/>
      <c r="P165" s="21"/>
      <c r="Q165" s="631"/>
      <c r="R165" s="3"/>
      <c r="S165" s="3"/>
      <c r="T165" s="3"/>
      <c r="U165" s="621"/>
      <c r="V165" s="384"/>
      <c r="W165" s="384"/>
    </row>
    <row r="166" spans="1:23" s="6" customFormat="1">
      <c r="A166" s="631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2"/>
      <c r="N166" s="2"/>
      <c r="O166" s="631"/>
      <c r="P166" s="21"/>
      <c r="Q166" s="631"/>
      <c r="R166" s="3"/>
      <c r="S166" s="3"/>
      <c r="T166" s="3"/>
      <c r="U166" s="621"/>
      <c r="V166" s="384"/>
      <c r="W166" s="384"/>
    </row>
    <row r="167" spans="1:23" s="6" customFormat="1">
      <c r="A167" s="631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2"/>
      <c r="N167" s="2"/>
      <c r="O167" s="631"/>
      <c r="P167" s="21"/>
      <c r="Q167" s="631"/>
      <c r="R167" s="3"/>
      <c r="S167" s="3"/>
      <c r="T167" s="3"/>
      <c r="U167" s="621"/>
      <c r="V167" s="384"/>
      <c r="W167" s="384"/>
    </row>
    <row r="168" spans="1:23" s="6" customFormat="1">
      <c r="A168" s="631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2"/>
      <c r="N168" s="2"/>
      <c r="O168" s="631"/>
      <c r="P168" s="21"/>
      <c r="Q168" s="631"/>
      <c r="R168" s="3"/>
      <c r="S168" s="3"/>
      <c r="T168" s="3"/>
      <c r="U168" s="621"/>
      <c r="V168" s="384"/>
      <c r="W168" s="384"/>
    </row>
    <row r="169" spans="1:23" s="6" customFormat="1">
      <c r="A169" s="631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2"/>
      <c r="N169" s="2"/>
      <c r="O169" s="631"/>
      <c r="P169" s="21"/>
      <c r="Q169" s="631"/>
      <c r="R169" s="3"/>
      <c r="S169" s="3"/>
      <c r="T169" s="3"/>
      <c r="U169" s="621"/>
      <c r="V169" s="384"/>
      <c r="W169" s="384"/>
    </row>
    <row r="170" spans="1:23" s="6" customFormat="1">
      <c r="A170" s="631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2"/>
      <c r="N170" s="2"/>
      <c r="O170" s="631"/>
      <c r="P170" s="21"/>
      <c r="Q170" s="631"/>
      <c r="R170" s="3"/>
      <c r="S170" s="3"/>
      <c r="T170" s="3"/>
      <c r="U170" s="621"/>
      <c r="V170" s="384"/>
      <c r="W170" s="384"/>
    </row>
    <row r="171" spans="1:23" s="7" customFormat="1">
      <c r="A171" s="631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2"/>
      <c r="N171" s="2"/>
      <c r="O171" s="631"/>
      <c r="P171" s="21"/>
      <c r="Q171" s="631"/>
      <c r="R171" s="3"/>
      <c r="S171" s="3"/>
      <c r="T171" s="3"/>
      <c r="U171" s="621"/>
      <c r="V171" s="394"/>
      <c r="W171" s="394"/>
    </row>
    <row r="172" spans="1:23" s="7" customFormat="1">
      <c r="A172" s="631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2"/>
      <c r="N172" s="2"/>
      <c r="O172" s="631"/>
      <c r="P172" s="21"/>
      <c r="Q172" s="631"/>
      <c r="R172" s="3"/>
      <c r="S172" s="3"/>
      <c r="T172" s="3"/>
      <c r="U172" s="621"/>
      <c r="V172" s="394"/>
      <c r="W172" s="394"/>
    </row>
    <row r="173" spans="1:23" s="7" customFormat="1">
      <c r="A173" s="631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2"/>
      <c r="N173" s="2"/>
      <c r="O173" s="631"/>
      <c r="P173" s="21"/>
      <c r="Q173" s="631"/>
      <c r="R173" s="3"/>
      <c r="S173" s="3"/>
      <c r="T173" s="3"/>
      <c r="U173" s="621"/>
      <c r="V173" s="394"/>
      <c r="W173" s="394"/>
    </row>
    <row r="174" spans="1:23" s="7" customFormat="1">
      <c r="A174" s="631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2"/>
      <c r="N174" s="2"/>
      <c r="O174" s="631"/>
      <c r="P174" s="21"/>
      <c r="Q174" s="631"/>
      <c r="R174" s="3"/>
      <c r="S174" s="3"/>
      <c r="T174" s="3"/>
      <c r="U174" s="621"/>
      <c r="V174" s="394"/>
      <c r="W174" s="394"/>
    </row>
    <row r="175" spans="1:23" s="7" customFormat="1">
      <c r="A175" s="631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2"/>
      <c r="N175" s="2"/>
      <c r="O175" s="631"/>
      <c r="P175" s="21"/>
      <c r="Q175" s="631"/>
      <c r="R175" s="3"/>
      <c r="S175" s="3"/>
      <c r="T175" s="3"/>
      <c r="U175" s="621"/>
      <c r="V175" s="394"/>
      <c r="W175" s="394"/>
    </row>
    <row r="176" spans="1:23" s="6" customFormat="1">
      <c r="A176" s="631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2"/>
      <c r="N176" s="2"/>
      <c r="O176" s="631"/>
      <c r="P176" s="21"/>
      <c r="Q176" s="631"/>
      <c r="R176" s="3"/>
      <c r="S176" s="3"/>
      <c r="T176" s="3"/>
      <c r="U176" s="621"/>
      <c r="V176" s="384"/>
      <c r="W176" s="384"/>
    </row>
    <row r="177" spans="1:23" s="6" customFormat="1">
      <c r="A177" s="631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2"/>
      <c r="N177" s="2"/>
      <c r="O177" s="631"/>
      <c r="P177" s="21"/>
      <c r="Q177" s="631"/>
      <c r="R177" s="3"/>
      <c r="S177" s="3"/>
      <c r="T177" s="3"/>
      <c r="U177" s="621"/>
      <c r="V177" s="384"/>
      <c r="W177" s="384"/>
    </row>
    <row r="178" spans="1:23" s="6" customFormat="1">
      <c r="A178" s="631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2"/>
      <c r="N178" s="2"/>
      <c r="O178" s="631"/>
      <c r="P178" s="21"/>
      <c r="Q178" s="631"/>
      <c r="R178" s="3"/>
      <c r="S178" s="3"/>
      <c r="T178" s="3"/>
      <c r="U178" s="621"/>
      <c r="V178" s="384"/>
      <c r="W178" s="384"/>
    </row>
    <row r="179" spans="1:23" s="6" customFormat="1">
      <c r="A179" s="631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2"/>
      <c r="N179" s="2"/>
      <c r="O179" s="631"/>
      <c r="P179" s="21"/>
      <c r="Q179" s="631"/>
      <c r="R179" s="3"/>
      <c r="S179" s="3"/>
      <c r="T179" s="3"/>
      <c r="U179" s="621"/>
      <c r="V179" s="384"/>
      <c r="W179" s="384"/>
    </row>
    <row r="180" spans="1:23" s="6" customFormat="1">
      <c r="A180" s="631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2"/>
      <c r="N180" s="2"/>
      <c r="O180" s="631"/>
      <c r="P180" s="21"/>
      <c r="Q180" s="631"/>
      <c r="R180" s="3"/>
      <c r="S180" s="3"/>
      <c r="T180" s="3"/>
      <c r="U180" s="621"/>
      <c r="V180" s="384"/>
      <c r="W180" s="384"/>
    </row>
    <row r="181" spans="1:23" s="6" customFormat="1">
      <c r="A181" s="631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2"/>
      <c r="N181" s="2"/>
      <c r="O181" s="631"/>
      <c r="P181" s="21"/>
      <c r="Q181" s="631"/>
      <c r="R181" s="3"/>
      <c r="S181" s="3"/>
      <c r="T181" s="3"/>
      <c r="U181" s="621"/>
      <c r="V181" s="384"/>
      <c r="W181" s="384"/>
    </row>
    <row r="182" spans="1:23" s="6" customFormat="1">
      <c r="A182" s="631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2"/>
      <c r="N182" s="2"/>
      <c r="O182" s="631"/>
      <c r="P182" s="21"/>
      <c r="Q182" s="631"/>
      <c r="R182" s="3"/>
      <c r="S182" s="3"/>
      <c r="T182" s="3"/>
      <c r="U182" s="621"/>
      <c r="V182" s="384"/>
      <c r="W182" s="384"/>
    </row>
    <row r="183" spans="1:23" s="6" customFormat="1">
      <c r="A183" s="631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2"/>
      <c r="N183" s="2"/>
      <c r="O183" s="631"/>
      <c r="P183" s="21"/>
      <c r="Q183" s="631"/>
      <c r="R183" s="3"/>
      <c r="S183" s="3"/>
      <c r="T183" s="3"/>
      <c r="U183" s="621"/>
      <c r="V183" s="384"/>
      <c r="W183" s="384"/>
    </row>
    <row r="184" spans="1:23" s="6" customFormat="1">
      <c r="A184" s="631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2"/>
      <c r="N184" s="2"/>
      <c r="O184" s="631"/>
      <c r="P184" s="21"/>
      <c r="Q184" s="631"/>
      <c r="R184" s="3"/>
      <c r="S184" s="3"/>
      <c r="T184" s="3"/>
      <c r="U184" s="621"/>
      <c r="V184" s="384"/>
      <c r="W184" s="384"/>
    </row>
    <row r="185" spans="1:23" s="7" customFormat="1">
      <c r="A185" s="631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2"/>
      <c r="N185" s="2"/>
      <c r="O185" s="631"/>
      <c r="P185" s="21"/>
      <c r="Q185" s="631"/>
      <c r="R185" s="3"/>
      <c r="S185" s="3"/>
      <c r="T185" s="3"/>
      <c r="U185" s="621"/>
      <c r="V185" s="394"/>
      <c r="W185" s="394"/>
    </row>
    <row r="186" spans="1:23" s="7" customFormat="1">
      <c r="A186" s="631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2"/>
      <c r="N186" s="2"/>
      <c r="O186" s="631"/>
      <c r="P186" s="21"/>
      <c r="Q186" s="631"/>
      <c r="R186" s="3"/>
      <c r="S186" s="3"/>
      <c r="T186" s="3"/>
      <c r="U186" s="621"/>
      <c r="V186" s="394"/>
      <c r="W186" s="394"/>
    </row>
    <row r="187" spans="1:23" s="7" customFormat="1">
      <c r="A187" s="631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2"/>
      <c r="N187" s="2"/>
      <c r="O187" s="631"/>
      <c r="P187" s="21"/>
      <c r="Q187" s="631"/>
      <c r="R187" s="3"/>
      <c r="S187" s="3"/>
      <c r="T187" s="3"/>
      <c r="U187" s="621"/>
      <c r="V187" s="394"/>
      <c r="W187" s="394"/>
    </row>
    <row r="188" spans="1:23" s="6" customFormat="1">
      <c r="A188" s="631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2"/>
      <c r="N188" s="2"/>
      <c r="O188" s="631"/>
      <c r="P188" s="21"/>
      <c r="Q188" s="631"/>
      <c r="R188" s="3"/>
      <c r="S188" s="3"/>
      <c r="T188" s="3"/>
      <c r="U188" s="621"/>
      <c r="V188" s="384"/>
      <c r="W188" s="384"/>
    </row>
    <row r="189" spans="1:23" s="6" customFormat="1">
      <c r="A189" s="631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2"/>
      <c r="N189" s="2"/>
      <c r="O189" s="631"/>
      <c r="P189" s="21"/>
      <c r="Q189" s="631"/>
      <c r="R189" s="3"/>
      <c r="S189" s="3"/>
      <c r="T189" s="3"/>
      <c r="U189" s="621"/>
      <c r="V189" s="384"/>
      <c r="W189" s="384"/>
    </row>
    <row r="190" spans="1:23" s="6" customFormat="1">
      <c r="A190" s="631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2"/>
      <c r="N190" s="2"/>
      <c r="O190" s="631"/>
      <c r="P190" s="21"/>
      <c r="Q190" s="631"/>
      <c r="R190" s="3"/>
      <c r="S190" s="3"/>
      <c r="T190" s="3"/>
      <c r="U190" s="621"/>
      <c r="V190" s="384"/>
      <c r="W190" s="384"/>
    </row>
    <row r="191" spans="1:23" s="6" customFormat="1">
      <c r="A191" s="631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2"/>
      <c r="N191" s="2"/>
      <c r="O191" s="631"/>
      <c r="P191" s="21"/>
      <c r="Q191" s="631"/>
      <c r="R191" s="3"/>
      <c r="S191" s="3"/>
      <c r="T191" s="3"/>
      <c r="U191" s="621"/>
      <c r="V191" s="384"/>
      <c r="W191" s="384"/>
    </row>
    <row r="192" spans="1:23" s="6" customFormat="1">
      <c r="A192" s="631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2"/>
      <c r="N192" s="2"/>
      <c r="O192" s="631"/>
      <c r="P192" s="21"/>
      <c r="Q192" s="631"/>
      <c r="R192" s="3"/>
      <c r="S192" s="3"/>
      <c r="T192" s="3"/>
      <c r="U192" s="621"/>
      <c r="V192" s="384"/>
      <c r="W192" s="384"/>
    </row>
    <row r="193" spans="1:23" s="6" customFormat="1">
      <c r="A193" s="631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2"/>
      <c r="N193" s="2"/>
      <c r="O193" s="631"/>
      <c r="P193" s="21"/>
      <c r="Q193" s="631"/>
      <c r="R193" s="3"/>
      <c r="S193" s="3"/>
      <c r="T193" s="3"/>
      <c r="U193" s="621"/>
      <c r="V193" s="384"/>
      <c r="W193" s="384"/>
    </row>
    <row r="194" spans="1:23" s="6" customFormat="1">
      <c r="A194" s="631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2"/>
      <c r="N194" s="2"/>
      <c r="O194" s="631"/>
      <c r="P194" s="21"/>
      <c r="Q194" s="631"/>
      <c r="R194" s="3"/>
      <c r="S194" s="3"/>
      <c r="T194" s="3"/>
      <c r="U194" s="621"/>
      <c r="V194" s="384"/>
      <c r="W194" s="384"/>
    </row>
    <row r="195" spans="1:23" s="7" customFormat="1">
      <c r="A195" s="631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2"/>
      <c r="N195" s="2"/>
      <c r="O195" s="631"/>
      <c r="P195" s="21"/>
      <c r="Q195" s="631"/>
      <c r="R195" s="3"/>
      <c r="S195" s="3"/>
      <c r="T195" s="3"/>
      <c r="U195" s="621"/>
      <c r="V195" s="394"/>
      <c r="W195" s="394"/>
    </row>
    <row r="196" spans="1:23" s="6" customFormat="1">
      <c r="A196" s="631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2"/>
      <c r="N196" s="2"/>
      <c r="O196" s="631"/>
      <c r="P196" s="21"/>
      <c r="Q196" s="631"/>
      <c r="R196" s="3"/>
      <c r="S196" s="3"/>
      <c r="T196" s="3"/>
      <c r="U196" s="621"/>
      <c r="V196" s="384"/>
      <c r="W196" s="384"/>
    </row>
    <row r="197" spans="1:23" s="6" customFormat="1">
      <c r="A197" s="631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2"/>
      <c r="N197" s="2"/>
      <c r="O197" s="631"/>
      <c r="P197" s="21"/>
      <c r="Q197" s="631"/>
      <c r="R197" s="3"/>
      <c r="S197" s="3"/>
      <c r="T197" s="3"/>
      <c r="U197" s="621"/>
      <c r="V197" s="384"/>
      <c r="W197" s="384"/>
    </row>
    <row r="198" spans="1:23" s="6" customFormat="1">
      <c r="A198" s="631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2"/>
      <c r="N198" s="2"/>
      <c r="O198" s="631"/>
      <c r="P198" s="21"/>
      <c r="Q198" s="631"/>
      <c r="R198" s="3"/>
      <c r="S198" s="3"/>
      <c r="T198" s="3"/>
      <c r="U198" s="621"/>
      <c r="V198" s="384"/>
      <c r="W198" s="384"/>
    </row>
    <row r="199" spans="1:23" s="6" customFormat="1">
      <c r="A199" s="631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2"/>
      <c r="N199" s="2"/>
      <c r="O199" s="631"/>
      <c r="P199" s="21"/>
      <c r="Q199" s="631"/>
      <c r="R199" s="3"/>
      <c r="S199" s="3"/>
      <c r="T199" s="3"/>
      <c r="U199" s="621"/>
      <c r="V199" s="384"/>
      <c r="W199" s="384"/>
    </row>
    <row r="200" spans="1:23" s="6" customFormat="1">
      <c r="A200" s="631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2"/>
      <c r="N200" s="2"/>
      <c r="O200" s="631"/>
      <c r="P200" s="21"/>
      <c r="Q200" s="631"/>
      <c r="R200" s="3"/>
      <c r="S200" s="3"/>
      <c r="T200" s="3"/>
      <c r="U200" s="621"/>
      <c r="V200" s="384"/>
      <c r="W200" s="384"/>
    </row>
    <row r="201" spans="1:23" s="6" customFormat="1">
      <c r="A201" s="631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2"/>
      <c r="N201" s="2"/>
      <c r="O201" s="631"/>
      <c r="P201" s="21"/>
      <c r="Q201" s="631"/>
      <c r="R201" s="3"/>
      <c r="S201" s="3"/>
      <c r="T201" s="3"/>
      <c r="U201" s="621"/>
      <c r="V201" s="384"/>
      <c r="W201" s="384"/>
    </row>
    <row r="202" spans="1:23" s="6" customFormat="1">
      <c r="A202" s="631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2"/>
      <c r="N202" s="2"/>
      <c r="O202" s="631"/>
      <c r="P202" s="21"/>
      <c r="Q202" s="631"/>
      <c r="R202" s="3"/>
      <c r="S202" s="3"/>
      <c r="T202" s="3"/>
      <c r="U202" s="621"/>
      <c r="V202" s="384"/>
      <c r="W202" s="384"/>
    </row>
    <row r="203" spans="1:23" s="6" customFormat="1">
      <c r="A203" s="631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2"/>
      <c r="N203" s="2"/>
      <c r="O203" s="631"/>
      <c r="P203" s="21"/>
      <c r="Q203" s="631"/>
      <c r="R203" s="3"/>
      <c r="S203" s="3"/>
      <c r="T203" s="3"/>
      <c r="U203" s="621"/>
      <c r="V203" s="384"/>
      <c r="W203" s="384"/>
    </row>
    <row r="204" spans="1:23" s="6" customFormat="1">
      <c r="A204" s="631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2"/>
      <c r="N204" s="2"/>
      <c r="O204" s="631"/>
      <c r="P204" s="21"/>
      <c r="Q204" s="631"/>
      <c r="R204" s="3"/>
      <c r="S204" s="3"/>
      <c r="T204" s="3"/>
      <c r="U204" s="621"/>
      <c r="V204" s="384"/>
      <c r="W204" s="384"/>
    </row>
  </sheetData>
  <mergeCells count="87">
    <mergeCell ref="A4:B4"/>
    <mergeCell ref="C4:F4"/>
    <mergeCell ref="G4:L4"/>
    <mergeCell ref="O4:U4"/>
    <mergeCell ref="A1:B1"/>
    <mergeCell ref="A2:A3"/>
    <mergeCell ref="B2:B3"/>
    <mergeCell ref="C2:F2"/>
    <mergeCell ref="G2:J2"/>
    <mergeCell ref="K2:K3"/>
    <mergeCell ref="L2:L3"/>
    <mergeCell ref="O2:P3"/>
    <mergeCell ref="Q2:R3"/>
    <mergeCell ref="S2:T3"/>
    <mergeCell ref="U2:U3"/>
    <mergeCell ref="M2:M3"/>
    <mergeCell ref="A8:B8"/>
    <mergeCell ref="G8:L8"/>
    <mergeCell ref="O8:U8"/>
    <mergeCell ref="A9:B9"/>
    <mergeCell ref="G9:L9"/>
    <mergeCell ref="O9:U9"/>
    <mergeCell ref="A10:B10"/>
    <mergeCell ref="G10:L10"/>
    <mergeCell ref="O10:U10"/>
    <mergeCell ref="A11:B11"/>
    <mergeCell ref="C11:F11"/>
    <mergeCell ref="G11:L11"/>
    <mergeCell ref="O11:U11"/>
    <mergeCell ref="A18:B18"/>
    <mergeCell ref="G18:L18"/>
    <mergeCell ref="O18:U18"/>
    <mergeCell ref="A19:B19"/>
    <mergeCell ref="G19:L19"/>
    <mergeCell ref="O19:U19"/>
    <mergeCell ref="A20:B20"/>
    <mergeCell ref="G20:L20"/>
    <mergeCell ref="O20:U20"/>
    <mergeCell ref="A24:B24"/>
    <mergeCell ref="C24:F24"/>
    <mergeCell ref="G24:L24"/>
    <mergeCell ref="O24:U24"/>
    <mergeCell ref="A21:B21"/>
    <mergeCell ref="G21:L21"/>
    <mergeCell ref="O21:U21"/>
    <mergeCell ref="A22:B22"/>
    <mergeCell ref="G22:L22"/>
    <mergeCell ref="O22:U22"/>
    <mergeCell ref="A23:B23"/>
    <mergeCell ref="G23:L23"/>
    <mergeCell ref="O23:U23"/>
    <mergeCell ref="A35:B35"/>
    <mergeCell ref="G35:L35"/>
    <mergeCell ref="O35:U35"/>
    <mergeCell ref="A36:B36"/>
    <mergeCell ref="G36:L36"/>
    <mergeCell ref="O36:U36"/>
    <mergeCell ref="A77:B77"/>
    <mergeCell ref="C77:F77"/>
    <mergeCell ref="G77:L77"/>
    <mergeCell ref="O77:U77"/>
    <mergeCell ref="G68:L68"/>
    <mergeCell ref="W2:W3"/>
    <mergeCell ref="A74:B74"/>
    <mergeCell ref="A80:B80"/>
    <mergeCell ref="G80:L80"/>
    <mergeCell ref="O80:U80"/>
    <mergeCell ref="A70:B70"/>
    <mergeCell ref="C70:F70"/>
    <mergeCell ref="G70:L70"/>
    <mergeCell ref="O70:U70"/>
    <mergeCell ref="A78:B78"/>
    <mergeCell ref="G78:L78"/>
    <mergeCell ref="O78:U78"/>
    <mergeCell ref="A79:B79"/>
    <mergeCell ref="G79:L79"/>
    <mergeCell ref="O79:U79"/>
    <mergeCell ref="A37:B37"/>
    <mergeCell ref="N2:N3"/>
    <mergeCell ref="V2:V3"/>
    <mergeCell ref="G84:L84"/>
    <mergeCell ref="G69:L69"/>
    <mergeCell ref="G81:L81"/>
    <mergeCell ref="G82:L82"/>
    <mergeCell ref="G83:L83"/>
    <mergeCell ref="G37:L37"/>
    <mergeCell ref="O37:U3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"/>
    </sheetView>
  </sheetViews>
  <sheetFormatPr defaultColWidth="9.28515625" defaultRowHeight="15"/>
  <cols>
    <col min="1" max="1" width="22" style="25" bestFit="1" customWidth="1"/>
    <col min="2" max="2" width="23.7109375" style="25" bestFit="1" customWidth="1"/>
    <col min="3" max="3" width="9.28515625" style="25"/>
    <col min="4" max="4" width="24" style="25" bestFit="1" customWidth="1"/>
    <col min="5" max="16384" width="9.28515625" style="25"/>
  </cols>
  <sheetData>
    <row r="1" spans="1:5">
      <c r="A1" s="25" t="s">
        <v>16</v>
      </c>
      <c r="B1" s="25" t="s">
        <v>17</v>
      </c>
      <c r="C1" s="25" t="s">
        <v>13</v>
      </c>
      <c r="D1" s="25" t="s">
        <v>14</v>
      </c>
      <c r="E1" s="25" t="s">
        <v>15</v>
      </c>
    </row>
    <row r="2" spans="1:5">
      <c r="A2" s="25" t="s">
        <v>18</v>
      </c>
      <c r="B2" s="25" t="s">
        <v>19</v>
      </c>
      <c r="C2" s="25" t="s">
        <v>13</v>
      </c>
      <c r="D2" s="25" t="s">
        <v>14</v>
      </c>
      <c r="E2" s="25" t="s">
        <v>15</v>
      </c>
    </row>
    <row r="3" spans="1:5">
      <c r="A3" s="25" t="s">
        <v>20</v>
      </c>
      <c r="B3" s="25" t="s">
        <v>21</v>
      </c>
      <c r="C3" s="25" t="s">
        <v>22</v>
      </c>
      <c r="D3" s="25" t="s">
        <v>23</v>
      </c>
    </row>
    <row r="4" spans="1:5">
      <c r="A4" s="25" t="s">
        <v>24</v>
      </c>
      <c r="B4" s="25" t="s">
        <v>25</v>
      </c>
      <c r="D4" s="25" t="s">
        <v>22</v>
      </c>
    </row>
    <row r="5" spans="1:5">
      <c r="B5" s="25" t="s">
        <v>26</v>
      </c>
    </row>
    <row r="6" spans="1:5">
      <c r="B6" s="25" t="s">
        <v>27</v>
      </c>
    </row>
    <row r="7" spans="1:5">
      <c r="B7" s="25" t="s">
        <v>28</v>
      </c>
    </row>
    <row r="8" spans="1:5">
      <c r="B8" s="25" t="s">
        <v>29</v>
      </c>
    </row>
    <row r="9" spans="1:5">
      <c r="B9" s="25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6</vt:i4>
      </vt:variant>
    </vt:vector>
  </HeadingPairs>
  <TitlesOfParts>
    <vt:vector size="13" baseType="lpstr">
      <vt:lpstr>mesterszak</vt:lpstr>
      <vt:lpstr>mesterszak_IH</vt:lpstr>
      <vt:lpstr>mesterszak_MGSF</vt:lpstr>
      <vt:lpstr>mesterszak_MIM</vt:lpstr>
      <vt:lpstr>mesterszak_NÖB</vt:lpstr>
      <vt:lpstr>mesterszak_ÖEK</vt:lpstr>
      <vt:lpstr>segédtábla</vt:lpstr>
      <vt:lpstr>bejegyzéstipus</vt:lpstr>
      <vt:lpstr>Előadás</vt:lpstr>
      <vt:lpstr>Gyakorlat</vt:lpstr>
      <vt:lpstr>Labor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lastPrinted>2017-01-27T08:23:00Z</cp:lastPrinted>
  <dcterms:created xsi:type="dcterms:W3CDTF">2009-11-09T08:26:21Z</dcterms:created>
  <dcterms:modified xsi:type="dcterms:W3CDTF">2017-04-01T08:30:38Z</dcterms:modified>
</cp:coreProperties>
</file>